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U:\ОФУиО\ИСПОЛНЕНИЕ КБ 2019, 2020,2021,2022\2021 год\Отчет об исполнении краевого бюджета за 2021 год\5. На сайт\Документы и материалы к проекту закона\Аналитические данные к проекту закона\"/>
    </mc:Choice>
  </mc:AlternateContent>
  <bookViews>
    <workbookView xWindow="930" yWindow="255" windowWidth="15450" windowHeight="10320"/>
  </bookViews>
  <sheets>
    <sheet name="Бюджет" sheetId="3" r:id="rId1"/>
    <sheet name="Параметры отчета" sheetId="5" r:id="rId2"/>
  </sheets>
  <externalReferences>
    <externalReference r:id="rId3"/>
  </externalReferences>
  <definedNames>
    <definedName name="_xlnm._FilterDatabase" localSheetId="0" hidden="1">Бюджет!$A$4:$J$579</definedName>
    <definedName name="dateofprint">Бюджет!#REF!</definedName>
    <definedName name="DateTo">Бюджет!#REF!</definedName>
    <definedName name="money">Бюджет!#REF!</definedName>
    <definedName name="Parameters">'Параметры отчета'!$A$1</definedName>
    <definedName name="_xlnm.Print_Titles" localSheetId="0">Бюджет!$4:$5</definedName>
  </definedNames>
  <calcPr calcId="162913"/>
</workbook>
</file>

<file path=xl/calcChain.xml><?xml version="1.0" encoding="utf-8"?>
<calcChain xmlns="http://schemas.openxmlformats.org/spreadsheetml/2006/main">
  <c r="J12" i="3" l="1"/>
  <c r="J14" i="3"/>
  <c r="J15" i="3"/>
  <c r="J16" i="3"/>
  <c r="J17" i="3"/>
  <c r="J18" i="3"/>
  <c r="J19" i="3"/>
  <c r="J20" i="3"/>
  <c r="J21" i="3"/>
  <c r="J23" i="3"/>
  <c r="J24" i="3"/>
  <c r="J25" i="3"/>
  <c r="J26" i="3"/>
  <c r="J79" i="3"/>
  <c r="J80" i="3"/>
  <c r="J81" i="3"/>
  <c r="J82" i="3"/>
  <c r="J83" i="3"/>
  <c r="J84"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9" i="3"/>
  <c r="J130" i="3"/>
  <c r="J132" i="3"/>
  <c r="J133" i="3"/>
  <c r="J134" i="3"/>
  <c r="J135" i="3"/>
  <c r="J136" i="3"/>
  <c r="J137"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7" i="3"/>
  <c r="J238" i="3"/>
  <c r="J239" i="3"/>
  <c r="J240" i="3"/>
  <c r="J241" i="3"/>
  <c r="J242" i="3"/>
  <c r="J243" i="3"/>
  <c r="J244" i="3"/>
  <c r="J245" i="3"/>
  <c r="J246" i="3"/>
  <c r="J247" i="3"/>
  <c r="J257" i="3"/>
  <c r="J258" i="3"/>
  <c r="J259" i="3"/>
  <c r="J260" i="3"/>
  <c r="J261" i="3"/>
  <c r="J262" i="3"/>
  <c r="J263" i="3"/>
  <c r="J264" i="3"/>
  <c r="J265" i="3"/>
  <c r="J266" i="3"/>
  <c r="J267" i="3"/>
  <c r="J268" i="3"/>
  <c r="J269" i="3"/>
  <c r="J270" i="3"/>
  <c r="J271" i="3"/>
  <c r="J272" i="3"/>
  <c r="J273" i="3"/>
  <c r="J274" i="3"/>
  <c r="J275" i="3"/>
  <c r="J276" i="3"/>
  <c r="J277" i="3"/>
  <c r="J278" i="3"/>
  <c r="J279" i="3"/>
  <c r="J280" i="3"/>
  <c r="J281" i="3"/>
  <c r="J282" i="3"/>
  <c r="J283" i="3"/>
  <c r="J284" i="3"/>
  <c r="J285" i="3"/>
  <c r="J287" i="3"/>
  <c r="J288" i="3"/>
  <c r="J289" i="3"/>
  <c r="J290" i="3"/>
  <c r="J291" i="3"/>
  <c r="J292" i="3"/>
  <c r="J293" i="3"/>
  <c r="J294" i="3"/>
  <c r="J295"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4" i="3"/>
  <c r="J386" i="3"/>
  <c r="J387" i="3"/>
  <c r="J388" i="3"/>
  <c r="J390" i="3"/>
  <c r="J391" i="3"/>
  <c r="J392" i="3"/>
  <c r="J393" i="3"/>
  <c r="J394" i="3"/>
  <c r="J395" i="3"/>
  <c r="J396" i="3"/>
  <c r="J397" i="3"/>
  <c r="J398" i="3"/>
  <c r="J399" i="3"/>
  <c r="J400" i="3"/>
  <c r="J401" i="3"/>
  <c r="J402" i="3"/>
  <c r="J403" i="3"/>
  <c r="J404" i="3"/>
  <c r="J405" i="3"/>
  <c r="J406" i="3"/>
  <c r="J407" i="3"/>
  <c r="J408" i="3"/>
  <c r="J409" i="3"/>
  <c r="J410" i="3"/>
  <c r="J411" i="3"/>
  <c r="J412" i="3"/>
  <c r="J413" i="3"/>
  <c r="J414" i="3"/>
  <c r="J415" i="3"/>
  <c r="J416" i="3"/>
  <c r="J417" i="3"/>
  <c r="J418" i="3"/>
  <c r="J419" i="3"/>
  <c r="J420" i="3"/>
  <c r="J421" i="3"/>
  <c r="J422" i="3"/>
  <c r="J423" i="3"/>
  <c r="J424" i="3"/>
  <c r="J425" i="3"/>
  <c r="J426" i="3"/>
  <c r="J427" i="3"/>
  <c r="J428" i="3"/>
  <c r="J429" i="3"/>
  <c r="J430" i="3"/>
  <c r="J431" i="3"/>
  <c r="J432" i="3"/>
  <c r="J433" i="3"/>
  <c r="J434" i="3"/>
  <c r="J435" i="3"/>
  <c r="J436" i="3"/>
  <c r="J439" i="3"/>
  <c r="J440" i="3"/>
  <c r="J441" i="3"/>
  <c r="J442" i="3"/>
  <c r="J444" i="3"/>
  <c r="J446" i="3"/>
  <c r="J447" i="3"/>
  <c r="J448" i="3"/>
  <c r="J449" i="3"/>
  <c r="J450" i="3"/>
  <c r="J451" i="3"/>
  <c r="J452" i="3"/>
  <c r="J453" i="3"/>
  <c r="J454" i="3"/>
  <c r="J455" i="3"/>
  <c r="J456" i="3"/>
  <c r="J457" i="3"/>
  <c r="J458" i="3"/>
  <c r="J459" i="3"/>
  <c r="J460" i="3"/>
  <c r="J461" i="3"/>
  <c r="J462" i="3"/>
  <c r="J463" i="3"/>
  <c r="J464" i="3"/>
  <c r="J465" i="3"/>
  <c r="J466" i="3"/>
  <c r="J467" i="3"/>
  <c r="J468" i="3"/>
  <c r="J469" i="3"/>
  <c r="J470" i="3"/>
  <c r="J471" i="3"/>
  <c r="J472" i="3"/>
  <c r="J473" i="3"/>
  <c r="J474" i="3"/>
  <c r="J475" i="3"/>
  <c r="J476" i="3"/>
  <c r="J477" i="3"/>
  <c r="J478" i="3"/>
  <c r="J479" i="3"/>
  <c r="J480" i="3"/>
  <c r="J481" i="3"/>
  <c r="J482" i="3"/>
  <c r="J483" i="3"/>
  <c r="J484" i="3"/>
  <c r="J485" i="3"/>
  <c r="J486" i="3"/>
  <c r="J487" i="3"/>
  <c r="J488" i="3"/>
  <c r="J492" i="3"/>
  <c r="J493" i="3"/>
  <c r="J494" i="3"/>
  <c r="J495" i="3"/>
  <c r="J496" i="3"/>
  <c r="J497" i="3"/>
  <c r="J498" i="3"/>
  <c r="J499" i="3"/>
  <c r="J500" i="3"/>
  <c r="J501" i="3"/>
  <c r="J502" i="3"/>
  <c r="J503" i="3"/>
  <c r="J504" i="3"/>
  <c r="J505" i="3"/>
  <c r="J506" i="3"/>
  <c r="J507" i="3"/>
  <c r="J508" i="3"/>
  <c r="J509" i="3"/>
  <c r="J510" i="3"/>
  <c r="J511" i="3"/>
  <c r="J512" i="3"/>
  <c r="J513" i="3"/>
  <c r="J514" i="3"/>
  <c r="J516" i="3"/>
  <c r="J523" i="3"/>
  <c r="J525" i="3"/>
  <c r="J530" i="3"/>
  <c r="J532" i="3"/>
  <c r="J534" i="3"/>
  <c r="J538" i="3"/>
  <c r="J541" i="3"/>
  <c r="J542" i="3"/>
  <c r="J544" i="3"/>
  <c r="J546" i="3"/>
  <c r="J550" i="3"/>
  <c r="J551" i="3"/>
  <c r="J554" i="3"/>
  <c r="J555" i="3"/>
  <c r="J556" i="3"/>
  <c r="J557" i="3"/>
  <c r="J558" i="3"/>
  <c r="J559" i="3"/>
  <c r="J560" i="3"/>
  <c r="J562" i="3"/>
  <c r="J565" i="3"/>
  <c r="J566" i="3"/>
  <c r="J570" i="3"/>
  <c r="J572" i="3"/>
  <c r="J573" i="3"/>
  <c r="J574" i="3"/>
  <c r="J575" i="3"/>
  <c r="J576" i="3"/>
  <c r="J579" i="3"/>
  <c r="J6" i="3"/>
  <c r="I7" i="3"/>
  <c r="I8" i="3"/>
  <c r="I9" i="3"/>
  <c r="I10" i="3"/>
  <c r="I11" i="3"/>
  <c r="I12" i="3"/>
  <c r="I13"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5" i="3"/>
  <c r="I107" i="3"/>
  <c r="I108" i="3"/>
  <c r="I109" i="3"/>
  <c r="I110" i="3"/>
  <c r="I111" i="3"/>
  <c r="I112" i="3"/>
  <c r="I113" i="3"/>
  <c r="I114" i="3"/>
  <c r="I115" i="3"/>
  <c r="I116" i="3"/>
  <c r="I117" i="3"/>
  <c r="I119" i="3"/>
  <c r="I120" i="3"/>
  <c r="I121" i="3"/>
  <c r="I122" i="3"/>
  <c r="I123" i="3"/>
  <c r="I125" i="3"/>
  <c r="I126" i="3"/>
  <c r="I127" i="3"/>
  <c r="I128" i="3"/>
  <c r="I129" i="3"/>
  <c r="I130" i="3"/>
  <c r="I131" i="3"/>
  <c r="I132" i="3"/>
  <c r="I135" i="3"/>
  <c r="I137" i="3"/>
  <c r="I138" i="3"/>
  <c r="I139" i="3"/>
  <c r="I140" i="3"/>
  <c r="I141" i="3"/>
  <c r="I142" i="3"/>
  <c r="I143" i="3"/>
  <c r="I144" i="3"/>
  <c r="I145" i="3"/>
  <c r="I146" i="3"/>
  <c r="I148" i="3"/>
  <c r="I149" i="3"/>
  <c r="I150" i="3"/>
  <c r="I151" i="3"/>
  <c r="I152" i="3"/>
  <c r="I154" i="3"/>
  <c r="I156" i="3"/>
  <c r="I157" i="3"/>
  <c r="I158" i="3"/>
  <c r="I160" i="3"/>
  <c r="I161" i="3"/>
  <c r="I162" i="3"/>
  <c r="I163" i="3"/>
  <c r="I164" i="3"/>
  <c r="I165" i="3"/>
  <c r="I166" i="3"/>
  <c r="I167" i="3"/>
  <c r="I168" i="3"/>
  <c r="I169" i="3"/>
  <c r="I170" i="3"/>
  <c r="I171" i="3"/>
  <c r="I172" i="3"/>
  <c r="I173" i="3"/>
  <c r="I174" i="3"/>
  <c r="I175" i="3"/>
  <c r="I176" i="3"/>
  <c r="I177" i="3"/>
  <c r="I181" i="3"/>
  <c r="I182" i="3"/>
  <c r="I183" i="3"/>
  <c r="I184" i="3"/>
  <c r="I185" i="3"/>
  <c r="I186" i="3"/>
  <c r="I190" i="3"/>
  <c r="I192" i="3"/>
  <c r="I193" i="3"/>
  <c r="I194" i="3"/>
  <c r="I195" i="3"/>
  <c r="I196" i="3"/>
  <c r="I197" i="3"/>
  <c r="I198" i="3"/>
  <c r="I204" i="3"/>
  <c r="I205" i="3"/>
  <c r="I206" i="3"/>
  <c r="I207" i="3"/>
  <c r="I209" i="3"/>
  <c r="I210" i="3"/>
  <c r="I211" i="3"/>
  <c r="I212" i="3"/>
  <c r="I213" i="3"/>
  <c r="I214" i="3"/>
  <c r="I217" i="3"/>
  <c r="I218" i="3"/>
  <c r="I219" i="3"/>
  <c r="I220" i="3"/>
  <c r="I221" i="3"/>
  <c r="I222" i="3"/>
  <c r="I223" i="3"/>
  <c r="I224" i="3"/>
  <c r="I225" i="3"/>
  <c r="I227" i="3"/>
  <c r="I228" i="3"/>
  <c r="I229" i="3"/>
  <c r="I231" i="3"/>
  <c r="I232" i="3"/>
  <c r="I233" i="3"/>
  <c r="I234" i="3"/>
  <c r="I235" i="3"/>
  <c r="I236" i="3"/>
  <c r="I237" i="3"/>
  <c r="I238" i="3"/>
  <c r="I239"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6" i="3"/>
  <c r="I317" i="3"/>
  <c r="I318" i="3"/>
  <c r="I319" i="3"/>
  <c r="I320" i="3"/>
  <c r="I321" i="3"/>
  <c r="I322" i="3"/>
  <c r="I324" i="3"/>
  <c r="I325" i="3"/>
  <c r="I326" i="3"/>
  <c r="I327" i="3"/>
  <c r="I328" i="3"/>
  <c r="I329" i="3"/>
  <c r="I330" i="3"/>
  <c r="I331" i="3"/>
  <c r="I332" i="3"/>
  <c r="I333" i="3"/>
  <c r="I334" i="3"/>
  <c r="I335" i="3"/>
  <c r="I336" i="3"/>
  <c r="I337" i="3"/>
  <c r="I339" i="3"/>
  <c r="I340" i="3"/>
  <c r="I341" i="3"/>
  <c r="I342" i="3"/>
  <c r="I344" i="3"/>
  <c r="I345" i="3"/>
  <c r="I346" i="3"/>
  <c r="I347" i="3"/>
  <c r="I349"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9" i="3"/>
  <c r="I380" i="3"/>
  <c r="I381" i="3"/>
  <c r="I382" i="3"/>
  <c r="I383" i="3"/>
  <c r="I385" i="3"/>
  <c r="I386" i="3"/>
  <c r="I387" i="3"/>
  <c r="I389" i="3"/>
  <c r="I390" i="3"/>
  <c r="I408" i="3"/>
  <c r="I409" i="3"/>
  <c r="I410" i="3"/>
  <c r="I411" i="3"/>
  <c r="I412" i="3"/>
  <c r="I413" i="3"/>
  <c r="I415" i="3"/>
  <c r="I416" i="3"/>
  <c r="I417" i="3"/>
  <c r="I418" i="3"/>
  <c r="I419" i="3"/>
  <c r="I420" i="3"/>
  <c r="I421" i="3"/>
  <c r="I422" i="3"/>
  <c r="I423" i="3"/>
  <c r="I424" i="3"/>
  <c r="I425" i="3"/>
  <c r="I426" i="3"/>
  <c r="I427" i="3"/>
  <c r="I428" i="3"/>
  <c r="I429" i="3"/>
  <c r="I430" i="3"/>
  <c r="I431" i="3"/>
  <c r="I432" i="3"/>
  <c r="I433" i="3"/>
  <c r="I434" i="3"/>
  <c r="I435" i="3"/>
  <c r="I436" i="3"/>
  <c r="I437" i="3"/>
  <c r="I438" i="3"/>
  <c r="I439" i="3"/>
  <c r="I440" i="3"/>
  <c r="I441" i="3"/>
  <c r="I442" i="3"/>
  <c r="I443" i="3"/>
  <c r="I444" i="3"/>
  <c r="I445" i="3"/>
  <c r="I446" i="3"/>
  <c r="I447" i="3"/>
  <c r="I449" i="3"/>
  <c r="I450" i="3"/>
  <c r="I451" i="3"/>
  <c r="I454" i="3"/>
  <c r="I455" i="3"/>
  <c r="I456" i="3"/>
  <c r="I457" i="3"/>
  <c r="I458" i="3"/>
  <c r="I459" i="3"/>
  <c r="I489" i="3"/>
  <c r="I490" i="3"/>
  <c r="I491" i="3"/>
  <c r="I492" i="3"/>
  <c r="I509" i="3"/>
  <c r="I510" i="3"/>
  <c r="I511" i="3"/>
  <c r="I512" i="3"/>
  <c r="I513" i="3"/>
  <c r="I514" i="3"/>
  <c r="I515" i="3"/>
  <c r="I516" i="3"/>
  <c r="I517" i="3"/>
  <c r="I518" i="3"/>
  <c r="I519" i="3"/>
  <c r="I520" i="3"/>
  <c r="I521" i="3"/>
  <c r="I522" i="3"/>
  <c r="I523" i="3"/>
  <c r="I524"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554" i="3"/>
  <c r="I555" i="3"/>
  <c r="I557" i="3"/>
  <c r="I559" i="3"/>
  <c r="I561" i="3"/>
  <c r="I562" i="3"/>
  <c r="I563" i="3"/>
  <c r="I564" i="3"/>
  <c r="I565" i="3"/>
  <c r="I566" i="3"/>
  <c r="I567" i="3"/>
  <c r="I568" i="3"/>
  <c r="I569" i="3"/>
  <c r="I571" i="3"/>
  <c r="I572" i="3"/>
  <c r="I573" i="3"/>
  <c r="I574" i="3"/>
  <c r="I577" i="3"/>
  <c r="I578" i="3"/>
  <c r="I579" i="3"/>
  <c r="I6" i="3"/>
  <c r="F561" i="3" l="1" a="1"/>
  <c r="F561" i="3" s="1"/>
  <c r="J561" i="3" s="1"/>
</calcChain>
</file>

<file path=xl/sharedStrings.xml><?xml version="1.0" encoding="utf-8"?>
<sst xmlns="http://schemas.openxmlformats.org/spreadsheetml/2006/main" count="848" uniqueCount="262">
  <si>
    <t>тыс. рублей</t>
  </si>
  <si>
    <t>Вид расхода</t>
  </si>
  <si>
    <t>КЦСР</t>
  </si>
  <si>
    <t>Наименование КЦСР</t>
  </si>
  <si>
    <t>Итого</t>
  </si>
  <si>
    <t>521</t>
  </si>
  <si>
    <t>Субсидии, за исключением субсидий на софинансирование капитальных вложений в объекты государственной (муниципальной) собственности</t>
  </si>
  <si>
    <t>0210240060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</si>
  <si>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</si>
  <si>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Елизовский муниципальный район</t>
  </si>
  <si>
    <t>Усть-Камчатский муниципальный район</t>
  </si>
  <si>
    <t>Усть-Большерецкий муниципальный район</t>
  </si>
  <si>
    <t>Мильковский муниципальный район</t>
  </si>
  <si>
    <t>02102R2550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</si>
  <si>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</si>
  <si>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Петропавловск-Камчатский городской округ</t>
  </si>
  <si>
    <t>0210640060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</si>
  <si>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</si>
  <si>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</si>
  <si>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</si>
  <si>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</si>
  <si>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</si>
  <si>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</si>
  <si>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</si>
  <si>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0210740060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</si>
  <si>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</si>
  <si>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021E151690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</si>
  <si>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</si>
  <si>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021E250970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</si>
  <si>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</si>
  <si>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Городской округ "поселок Палана"</t>
  </si>
  <si>
    <t>023E452100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</si>
  <si>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</si>
  <si>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Соболевский муниципальный район</t>
  </si>
  <si>
    <t>Алеутский муниципальный округ</t>
  </si>
  <si>
    <t>0260140060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</si>
  <si>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</si>
  <si>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03603R4670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</si>
  <si>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</si>
  <si>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Раздольненское сельское поселение</t>
  </si>
  <si>
    <t>Анавгайское сельское поселение</t>
  </si>
  <si>
    <t>Сельское поселение "село Карага"</t>
  </si>
  <si>
    <t>Сельское поселение "село Тымлат"</t>
  </si>
  <si>
    <t>Сельское поселение "село Манилы"</t>
  </si>
  <si>
    <t>036A155190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</si>
  <si>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</si>
  <si>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Николаевское сельское поселение</t>
  </si>
  <si>
    <t>Паратунское сельское поселение</t>
  </si>
  <si>
    <t>Козыревское сельское поселение</t>
  </si>
  <si>
    <t>0530240060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</si>
  <si>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</si>
  <si>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0710340060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</si>
  <si>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</si>
  <si>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071P552280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</si>
  <si>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</si>
  <si>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0720340060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</si>
  <si>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</si>
  <si>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</si>
  <si>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</si>
  <si>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072P550810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</si>
  <si>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</si>
  <si>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0820140060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</si>
  <si>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</si>
  <si>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1010940060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</si>
  <si>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</si>
  <si>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Пионерское сельское поселение</t>
  </si>
  <si>
    <t>101F140060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</si>
  <si>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</si>
  <si>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Елизовское городское поселение</t>
  </si>
  <si>
    <t>Вулканное городское поселение</t>
  </si>
  <si>
    <t>Новолесновское сельское поселение</t>
  </si>
  <si>
    <t>Корякское сельское поселение</t>
  </si>
  <si>
    <t>Новоавачинское сельское поселение</t>
  </si>
  <si>
    <t>10601R4970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</si>
  <si>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</si>
  <si>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</si>
  <si>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</si>
  <si>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Начикинское сельское поселение</t>
  </si>
  <si>
    <t>Усть-Камчатское сельское поселение</t>
  </si>
  <si>
    <t>Ключевское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</si>
  <si>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</si>
  <si>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</si>
  <si>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</si>
  <si>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</si>
  <si>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</si>
  <si>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</si>
  <si>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</si>
  <si>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</si>
  <si>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</si>
  <si>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</si>
  <si>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Апука"</t>
  </si>
  <si>
    <t>Сельское поселение "село Пахачи"</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</si>
  <si>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</si>
  <si>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</si>
  <si>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</si>
  <si>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</si>
  <si>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Каменское"</t>
  </si>
  <si>
    <t>Сельское поселение "село Слаутное"</t>
  </si>
  <si>
    <t>Сельское поселение "село Аянка"</t>
  </si>
  <si>
    <t>1110440060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</si>
  <si>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</si>
  <si>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</si>
  <si>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</si>
  <si>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</si>
  <si>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</si>
  <si>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</si>
  <si>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</si>
  <si>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</si>
  <si>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</si>
  <si>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Сельское поселение "поселок Оссора"</t>
  </si>
  <si>
    <t>Сельское поселение "село Таловка"</t>
  </si>
  <si>
    <t>1210940060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</si>
  <si>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</si>
  <si>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</si>
  <si>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</si>
  <si>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</si>
  <si>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</si>
  <si>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</si>
  <si>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</si>
  <si>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1310940060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</si>
  <si>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</si>
  <si>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</si>
  <si>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</si>
  <si>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</si>
  <si>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</si>
  <si>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</si>
  <si>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</si>
  <si>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Сельское поселение "село Усть-Хайрюзово"</t>
  </si>
  <si>
    <t>Сельское поселение "село Лесная"</t>
  </si>
  <si>
    <t>1660140060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</si>
  <si>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</si>
  <si>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</si>
  <si>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</si>
  <si>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1810140060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</si>
  <si>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</si>
  <si>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19205R2990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</si>
  <si>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</si>
  <si>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1930140060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</si>
  <si>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</si>
  <si>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</si>
  <si>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</si>
  <si>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</si>
  <si>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</si>
  <si>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1950240060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</si>
  <si>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</si>
  <si>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</si>
  <si>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</si>
  <si>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2130340040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</si>
  <si>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</si>
  <si>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2310640060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</si>
  <si>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</si>
  <si>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</si>
  <si>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</si>
  <si>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</si>
  <si>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</si>
  <si>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241F255550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</si>
  <si>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</si>
  <si>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Соболевское сельское поселение</t>
  </si>
  <si>
    <t>241F255551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</si>
  <si>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</si>
  <si>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</si>
  <si>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</si>
  <si>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2630140060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</si>
  <si>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</si>
  <si>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Крутогоровское сельское поселение</t>
  </si>
  <si>
    <t>26301R5760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</si>
  <si>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</si>
  <si>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Сельское поселение "село Ковран"</t>
  </si>
  <si>
    <t>26301R576F</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</si>
  <si>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</si>
  <si>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522</t>
  </si>
  <si>
    <t>Субсидии на софинансирование капитальных вложений в объекты государственной (муниципальной) собственности</t>
  </si>
  <si>
    <t>021P252320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</si>
  <si>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</si>
  <si>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1010440070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</si>
  <si>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</si>
  <si>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</si>
  <si>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</si>
  <si>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10AF367483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</si>
  <si>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</si>
  <si>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</si>
  <si>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</si>
  <si>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1110540070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</si>
  <si>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</si>
  <si>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1111140070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</si>
  <si>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</si>
  <si>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</si>
  <si>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</si>
  <si>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1120909505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</si>
  <si>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</si>
  <si>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112F552430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</si>
  <si>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</si>
  <si>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</si>
  <si>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</si>
  <si>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1810140070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</si>
  <si>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</si>
  <si>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</si>
  <si>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</si>
  <si>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231G240070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</si>
  <si>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</si>
  <si>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26303R576F</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</si>
  <si>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</si>
  <si>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 xml:space="preserve">Пользователь: Khamlova
Дата и время AOS: 2022-05-11T23:25:51
Дата сессии: 12 05 2022
Бюджетный цикл: БЦ 21-23
Имя профиля отчета: 
Код отчета: УОИ000002149
Полное наименование: Печать РБЧ!!!
Шаблон: \\aos2012\DAX\КамчаткаШаблоны\РЧБ_21072014.xlsx
Не учитывать сторнированные проводки: Да
Бюджетный цикл: БЦ 21-23
Начальная дата: 
Конечная дата: 
Масштаб: Тыс
Коэффициент округления: 0,0000100000
Форматировать отчет: Да
Основание НСИ: 
Фильтр: Вид расхода=52*, </t>
  </si>
  <si>
    <t xml:space="preserve">   1 500,00000</t>
  </si>
  <si>
    <t>436,24600</t>
  </si>
  <si>
    <t>Запорожское сельское поселение</t>
  </si>
  <si>
    <t>Сельское поселение "село Вывенка"</t>
  </si>
  <si>
    <t>Сельское поселение "село Хаилино"</t>
  </si>
  <si>
    <t>Сельское поселение "село Ачайваям"</t>
  </si>
  <si>
    <t>Сельское поселение "село Средние Пахачи"</t>
  </si>
  <si>
    <t>Сельское поселение "село Воямполка"</t>
  </si>
  <si>
    <t>Сельское поселение "село Хайрюзово"</t>
  </si>
  <si>
    <t xml:space="preserve">    43,27218</t>
  </si>
  <si>
    <t xml:space="preserve">   3 000,00000</t>
  </si>
  <si>
    <t xml:space="preserve">   2 812,80000</t>
  </si>
  <si>
    <t xml:space="preserve">   53 078,42105</t>
  </si>
  <si>
    <t>Годовой объем ассигнований на 2021 год в соответствии с первоначальной редакцией закона о бюджете</t>
  </si>
  <si>
    <t>Годовой объем ассигнований на 2021 год с учетов внесенных изменений в закон о бюджете</t>
  </si>
  <si>
    <t>Исполнение                     2021 год</t>
  </si>
  <si>
    <t>0210740070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</si>
  <si>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</si>
  <si>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 xml:space="preserve">  1 674 819,06720</t>
  </si>
  <si>
    <t>2230240070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</si>
  <si>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</si>
  <si>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2630340070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</si>
  <si>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</si>
  <si>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0360140070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</si>
  <si>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</si>
  <si>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0760240060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</si>
  <si>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</si>
  <si>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1010840070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</si>
  <si>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</si>
  <si>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1120340070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</si>
  <si>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</si>
  <si>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1120940070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</si>
  <si>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</si>
  <si>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1230240060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</si>
  <si>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</si>
  <si>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</si>
  <si>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</si>
  <si>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 исполнения от уточненного плана</t>
  </si>
  <si>
    <t>% исполнения от первоначального плана</t>
  </si>
  <si>
    <t>1</t>
  </si>
  <si>
    <t>2</t>
  </si>
  <si>
    <t>3</t>
  </si>
  <si>
    <t>4</t>
  </si>
  <si>
    <t>6</t>
  </si>
  <si>
    <t>7</t>
  </si>
  <si>
    <t>Наименование вида расходов</t>
  </si>
  <si>
    <t>Наименование муниципального образования</t>
  </si>
  <si>
    <t>Сведения о расходах краевого бюджета, направленных на предоставление субсидий бюджетам муниципальных образований, в сравнении с первоначально утвержденными Законом Камчатского края от 26.11.2020 № 521 "О краевом бюджете на 2021 год и на плановый период 2022 и 2023 годов" ассигнованиями и с уточненными ассигнованиями с учетом внесенных изменений</t>
  </si>
  <si>
    <t>5</t>
  </si>
  <si>
    <t>8</t>
  </si>
  <si>
    <t>9</t>
  </si>
  <si>
    <t>10</t>
  </si>
  <si>
    <t>в 3 р.</t>
  </si>
  <si>
    <t>в 3,9 р.</t>
  </si>
  <si>
    <t>в 4 р.</t>
  </si>
  <si>
    <t>в 3,5 р.</t>
  </si>
  <si>
    <t>в 7 р.</t>
  </si>
  <si>
    <t>в 2,9 р.</t>
  </si>
  <si>
    <t>в 20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</si>
</sst>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 ###\ ##0.00000"/>
    <numFmt numFmtId="165" formatCode="#,##0.00000"/>
    <numFmt numFmtId="166" formatCode="0.0"/>
  </numFmts>
  <fonts count="12" x14ac:knownFonts="1">
    <font>
      <sz val="10"/>
      <name val="Arial"/>
      <charset val="204"/>
    </font>
    <font>
      <sz val="9"/>
      <color rgb="FF000000"/>
      <name val="Times New Roman"/>
      <family val="2"/>
    </font>
    <font>
      <b/>
      <sz val="10"/>
      <color rgb="FF000000"/>
      <name val="Times New Roman"/>
      <family val="2"/>
    </font>
    <font>
      <b/>
      <sz val="10"/>
      <color rgb="FF000000"/>
      <name val="Times New Roman"/>
      <family val="2"/>
    </font>
    <font>
      <sz val="10"/>
      <color rgb="FF000000"/>
      <name val="Times New Roman"/>
      <family val="2"/>
    </font>
    <font>
      <sz val="10"/>
      <name val="Arial"/>
      <charset val="204"/>
    </font>
    <font>
      <sz val="10"/>
      <name val="Arial"/>
      <family val="2"/>
      <charset val="204"/>
    </font>
    <font>
      <b/>
      <sz val="10"/>
      <color rgb="FF000000"/>
      <name val="Times New Roman"/>
      <family val="1"/>
      <charset val="204"/>
    </font>
    <font>
      <b/>
      <sz val="11"/>
      <color rgb="FF000000"/>
      <name val="Calibri"/>
      <family val="2"/>
      <charset val="204"/>
    </font>
    <font>
      <sz val="10"/>
      <color rgb="FF000000"/>
      <name val="Times New Roman"/>
      <family val="1"/>
      <charset val="204"/>
    </font>
    <font>
      <b/>
      <sz val="14"/>
      <name val="Times New Roman"/>
      <family val="1"/>
      <charset val="204"/>
    </font>
    <font>
      <b/>
      <sz val="14"/>
      <name val="Arial"/>
      <family val="2"/>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top/>
      <bottom/>
      <diagonal/>
    </border>
    <border>
      <left style="hair">
        <color rgb="FF000000"/>
      </left>
      <right style="hair">
        <color rgb="FF000000"/>
      </right>
      <top style="hair">
        <color rgb="FF000000"/>
      </top>
      <bottom style="thin">
        <color indexed="64"/>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style="hair">
        <color rgb="FF000000"/>
      </left>
      <right style="hair">
        <color rgb="FF000000"/>
      </right>
      <top style="thin">
        <color indexed="64"/>
      </top>
      <bottom style="thin">
        <color indexed="64"/>
      </bottom>
      <diagonal/>
    </border>
    <border>
      <left style="hair">
        <color rgb="FF000000"/>
      </left>
      <right style="hair">
        <color rgb="FF000000"/>
      </right>
      <top style="hair">
        <color rgb="FF000000"/>
      </top>
      <bottom/>
      <diagonal/>
    </border>
    <border>
      <left style="hair">
        <color rgb="FF000000"/>
      </left>
      <right style="hair">
        <color rgb="FF000000"/>
      </right>
      <top style="thin">
        <color indexed="64"/>
      </top>
      <bottom style="hair">
        <color rgb="FF000000"/>
      </bottom>
      <diagonal/>
    </border>
    <border>
      <left style="hair">
        <color rgb="FF000000"/>
      </left>
      <right style="hair">
        <color rgb="FF000000"/>
      </right>
      <top/>
      <bottom style="thin">
        <color indexed="64"/>
      </bottom>
      <diagonal/>
    </border>
    <border>
      <left style="hair">
        <color rgb="FF000000"/>
      </left>
      <right style="thin">
        <color rgb="FF000000"/>
      </right>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hair">
        <color rgb="FF000000"/>
      </left>
      <right style="thin">
        <color rgb="FF000000"/>
      </right>
      <top/>
      <bottom style="thin">
        <color indexed="64"/>
      </bottom>
      <diagonal/>
    </border>
  </borders>
  <cellStyleXfs count="4">
    <xf numFmtId="0" fontId="0" fillId="0" borderId="0"/>
    <xf numFmtId="0" fontId="5" fillId="0" borderId="0" applyNumberFormat="0" applyBorder="0" applyAlignment="0"/>
    <xf numFmtId="0" fontId="6" fillId="0" borderId="0"/>
    <xf numFmtId="0" fontId="6" fillId="0" borderId="0" applyNumberFormat="0" applyBorder="0" applyAlignment="0"/>
  </cellStyleXfs>
  <cellXfs count="436">
    <xf numFmtId="0" fontId="0" fillId="0" borderId="0" xfId="0"/>
    <xf numFmtId="0" fontId="0" fillId="0" borderId="0" xfId="0" applyFill="1" applyProtection="1"/>
    <xf numFmtId="49" fontId="2" fillId="0"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right" vertical="center"/>
    </xf>
    <xf numFmtId="49" fontId="3" fillId="0" borderId="2"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0" fillId="0" borderId="0" xfId="0" applyNumberFormat="1" applyFill="1" applyAlignment="1" applyProtection="1">
      <alignment wrapText="1"/>
    </xf>
    <xf numFmtId="49" fontId="4" fillId="0" borderId="5" xfId="0" applyNumberFormat="1" applyFont="1" applyFill="1" applyBorder="1" applyAlignment="1" applyProtection="1">
      <alignment horizontal="center" vertical="center" wrapText="1"/>
    </xf>
    <xf numFmtId="49" fontId="4" fillId="0" borderId="6" xfId="0" applyNumberFormat="1" applyFont="1" applyFill="1" applyBorder="1" applyAlignment="1" applyProtection="1">
      <alignment horizontal="center" vertical="center" wrapText="1"/>
    </xf>
    <xf numFmtId="49" fontId="4" fillId="0" borderId="7" xfId="0" applyNumberFormat="1" applyFont="1" applyFill="1" applyBorder="1" applyAlignment="1" applyProtection="1">
      <alignment horizontal="center" vertical="center" wrapText="1"/>
    </xf>
    <xf numFmtId="164" fontId="4" fillId="0" borderId="7"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5" fontId="3" fillId="0" borderId="3" xfId="0" applyNumberFormat="1" applyFont="1" applyFill="1" applyBorder="1" applyAlignment="1" applyProtection="1">
      <alignment horizontal="right"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49" fontId="2" fillId="0" borderId="3"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right"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2" fillId="0" borderId="3" xfId="0" applyNumberFormat="1" applyFont="1" applyFill="1" applyBorder="1" applyAlignment="1" applyProtection="1">
      <alignment horizontal="right" vertical="center" wrapText="1"/>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5" fontId="3" fillId="0" borderId="3" xfId="0"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2" fillId="0" borderId="4"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3" fillId="0" borderId="3" xfId="0" applyNumberFormat="1" applyFont="1" applyFill="1" applyBorder="1" applyAlignment="1" applyProtection="1">
      <alignment horizontal="right" vertical="center" wrapText="1"/>
    </xf>
    <xf numFmtId="164" fontId="4" fillId="0" borderId="5" xfId="0" applyNumberFormat="1" applyFont="1" applyFill="1" applyBorder="1" applyAlignment="1" applyProtection="1">
      <alignment horizontal="right" vertical="center"/>
    </xf>
    <xf numFmtId="164" fontId="2" fillId="0" borderId="4"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49" fontId="3" fillId="0" borderId="6" xfId="0" applyNumberFormat="1" applyFont="1" applyFill="1" applyBorder="1" applyAlignment="1" applyProtection="1">
      <alignment horizontal="center" vertical="center" wrapText="1"/>
    </xf>
    <xf numFmtId="49" fontId="3" fillId="0" borderId="7"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0" fontId="0" fillId="0" borderId="0" xfId="0"/>
    <xf numFmtId="164" fontId="3" fillId="0" borderId="7" xfId="0" applyNumberFormat="1" applyFont="1" applyFill="1" applyBorder="1" applyAlignment="1" applyProtection="1">
      <alignment horizontal="right" vertical="center"/>
    </xf>
    <xf numFmtId="0" fontId="0" fillId="0" borderId="0" xfId="0"/>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164" fontId="4" fillId="0" borderId="5" xfId="2" applyNumberFormat="1" applyFont="1" applyFill="1" applyBorder="1" applyAlignment="1" applyProtection="1">
      <alignment horizontal="right" vertical="center"/>
    </xf>
    <xf numFmtId="49" fontId="2" fillId="2" borderId="3" xfId="0" applyNumberFormat="1" applyFont="1" applyFill="1" applyBorder="1" applyAlignment="1" applyProtection="1">
      <alignment horizontal="center" vertical="center" wrapText="1"/>
    </xf>
    <xf numFmtId="49" fontId="4" fillId="2" borderId="5" xfId="0" applyNumberFormat="1" applyFont="1" applyFill="1" applyBorder="1" applyAlignment="1" applyProtection="1">
      <alignment horizontal="center" vertical="center" wrapText="1"/>
    </xf>
    <xf numFmtId="0" fontId="0" fillId="0" borderId="0" xfId="0"/>
    <xf numFmtId="0" fontId="0" fillId="0" borderId="0" xfId="0" applyFill="1" applyProtection="1"/>
    <xf numFmtId="49" fontId="2" fillId="0" borderId="1" xfId="0" applyNumberFormat="1" applyFont="1" applyFill="1" applyBorder="1" applyAlignment="1" applyProtection="1">
      <alignment horizontal="center" vertical="center" wrapText="1"/>
    </xf>
    <xf numFmtId="49" fontId="4" fillId="0" borderId="5" xfId="0" applyNumberFormat="1" applyFont="1" applyFill="1" applyBorder="1" applyAlignment="1" applyProtection="1">
      <alignment horizontal="center" vertical="center" wrapText="1"/>
    </xf>
    <xf numFmtId="164" fontId="4" fillId="0" borderId="5" xfId="0" applyNumberFormat="1" applyFont="1" applyFill="1" applyBorder="1" applyAlignment="1" applyProtection="1">
      <alignment horizontal="right" vertical="center"/>
    </xf>
    <xf numFmtId="165" fontId="2" fillId="0" borderId="3" xfId="0" applyNumberFormat="1" applyFont="1" applyFill="1" applyBorder="1" applyAlignment="1" applyProtection="1">
      <alignment horizontal="right" vertical="center" wrapText="1"/>
    </xf>
    <xf numFmtId="164" fontId="3" fillId="2" borderId="3" xfId="0" applyNumberFormat="1" applyFont="1" applyFill="1" applyBorder="1" applyAlignment="1" applyProtection="1">
      <alignment horizontal="right" vertical="center"/>
    </xf>
    <xf numFmtId="49" fontId="2" fillId="2" borderId="7" xfId="0" applyNumberFormat="1" applyFont="1" applyFill="1" applyBorder="1" applyAlignment="1" applyProtection="1">
      <alignment horizontal="center" vertical="center" wrapText="1"/>
    </xf>
    <xf numFmtId="164" fontId="2" fillId="0" borderId="1" xfId="2" applyNumberFormat="1" applyFont="1" applyFill="1" applyBorder="1" applyAlignment="1" applyProtection="1">
      <alignment horizontal="right" vertical="center"/>
    </xf>
    <xf numFmtId="49" fontId="3" fillId="3" borderId="2"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xf>
    <xf numFmtId="164" fontId="3" fillId="3" borderId="3" xfId="0" applyNumberFormat="1" applyFont="1" applyFill="1" applyBorder="1" applyAlignment="1" applyProtection="1">
      <alignment horizontal="right" vertical="center"/>
    </xf>
    <xf numFmtId="49" fontId="3" fillId="3" borderId="3" xfId="0" applyNumberFormat="1" applyFont="1" applyFill="1" applyBorder="1" applyAlignment="1" applyProtection="1">
      <alignment horizontal="right" vertical="center" wrapText="1"/>
    </xf>
    <xf numFmtId="164" fontId="4" fillId="0" borderId="5" xfId="2" applyNumberFormat="1" applyFont="1" applyFill="1" applyBorder="1" applyAlignment="1" applyProtection="1">
      <alignment horizontal="right" vertical="center"/>
    </xf>
    <xf numFmtId="49" fontId="3" fillId="2" borderId="6" xfId="0" applyNumberFormat="1" applyFont="1" applyFill="1" applyBorder="1" applyAlignment="1" applyProtection="1">
      <alignment horizontal="center" vertical="center" wrapText="1"/>
    </xf>
    <xf numFmtId="49" fontId="3" fillId="2" borderId="7" xfId="0" applyNumberFormat="1" applyFont="1" applyFill="1" applyBorder="1" applyAlignment="1" applyProtection="1">
      <alignment horizontal="center" vertical="center" wrapText="1"/>
    </xf>
    <xf numFmtId="49" fontId="3" fillId="0" borderId="11" xfId="0" applyNumberFormat="1" applyFont="1" applyFill="1" applyBorder="1" applyAlignment="1" applyProtection="1">
      <alignment horizontal="center" vertical="center" wrapText="1"/>
    </xf>
    <xf numFmtId="49" fontId="3" fillId="0" borderId="10" xfId="0" applyNumberFormat="1" applyFont="1" applyFill="1" applyBorder="1" applyAlignment="1" applyProtection="1">
      <alignment horizontal="center" vertical="center" wrapText="1"/>
    </xf>
    <xf numFmtId="49" fontId="2" fillId="2" borderId="11" xfId="0" applyNumberFormat="1" applyFont="1" applyFill="1" applyBorder="1" applyAlignment="1" applyProtection="1">
      <alignment horizontal="center" vertical="center" wrapText="1"/>
    </xf>
    <xf numFmtId="49" fontId="4" fillId="0" borderId="9" xfId="0" applyNumberFormat="1" applyFont="1" applyFill="1" applyBorder="1" applyAlignment="1" applyProtection="1">
      <alignment horizontal="center" vertical="center" wrapText="1"/>
    </xf>
    <xf numFmtId="49" fontId="7" fillId="0" borderId="13" xfId="2" applyNumberFormat="1" applyFont="1" applyFill="1" applyBorder="1" applyAlignment="1" applyProtection="1">
      <alignment horizontal="center" vertical="center" wrapText="1"/>
    </xf>
    <xf numFmtId="49" fontId="4" fillId="0" borderId="14" xfId="0" applyNumberFormat="1" applyFont="1" applyFill="1" applyBorder="1" applyAlignment="1" applyProtection="1">
      <alignment horizontal="center" vertical="center" wrapText="1"/>
    </xf>
    <xf numFmtId="49" fontId="4" fillId="0" borderId="12" xfId="0" applyNumberFormat="1" applyFont="1" applyFill="1" applyBorder="1" applyAlignment="1" applyProtection="1">
      <alignment horizontal="center" vertical="center" wrapText="1"/>
    </xf>
    <xf numFmtId="49" fontId="7" fillId="0" borderId="7" xfId="2" applyNumberFormat="1" applyFont="1" applyFill="1" applyBorder="1" applyAlignment="1" applyProtection="1">
      <alignment horizontal="center" vertical="center" wrapText="1"/>
    </xf>
    <xf numFmtId="49" fontId="4" fillId="0" borderId="7" xfId="2" applyNumberFormat="1" applyFont="1" applyFill="1" applyBorder="1" applyAlignment="1" applyProtection="1">
      <alignment horizontal="center" vertical="center" wrapText="1"/>
    </xf>
    <xf numFmtId="164" fontId="3" fillId="2" borderId="7" xfId="0" applyNumberFormat="1" applyFont="1" applyFill="1" applyBorder="1" applyAlignment="1" applyProtection="1">
      <alignment horizontal="right" vertical="center"/>
    </xf>
    <xf numFmtId="49" fontId="3" fillId="2" borderId="11" xfId="0" applyNumberFormat="1" applyFont="1" applyFill="1" applyBorder="1" applyAlignment="1" applyProtection="1">
      <alignment horizontal="center" vertical="center" wrapText="1"/>
    </xf>
    <xf numFmtId="164" fontId="3" fillId="2" borderId="11" xfId="0" applyNumberFormat="1" applyFont="1" applyFill="1" applyBorder="1" applyAlignment="1" applyProtection="1">
      <alignment horizontal="right" vertical="center"/>
    </xf>
    <xf numFmtId="164" fontId="4" fillId="0" borderId="9" xfId="0" applyNumberFormat="1" applyFont="1" applyFill="1" applyBorder="1" applyAlignment="1" applyProtection="1">
      <alignment horizontal="right" vertical="center"/>
    </xf>
    <xf numFmtId="49" fontId="3" fillId="2" borderId="17" xfId="0" applyNumberFormat="1" applyFont="1" applyFill="1" applyBorder="1" applyAlignment="1" applyProtection="1">
      <alignment horizontal="center" vertical="center" wrapText="1"/>
    </xf>
    <xf numFmtId="164" fontId="3" fillId="2" borderId="17" xfId="0" applyNumberFormat="1" applyFont="1" applyFill="1" applyBorder="1" applyAlignment="1" applyProtection="1">
      <alignment horizontal="right" vertical="center"/>
    </xf>
    <xf numFmtId="49" fontId="4" fillId="0" borderId="12" xfId="2" applyNumberFormat="1" applyFont="1" applyFill="1" applyBorder="1" applyAlignment="1" applyProtection="1">
      <alignment horizontal="center" vertical="center" wrapText="1"/>
    </xf>
    <xf numFmtId="164" fontId="4" fillId="0" borderId="12" xfId="2" applyNumberFormat="1" applyFont="1" applyFill="1" applyBorder="1" applyAlignment="1" applyProtection="1">
      <alignment horizontal="right" vertical="center"/>
    </xf>
    <xf numFmtId="164" fontId="4" fillId="0" borderId="12" xfId="0" applyNumberFormat="1" applyFont="1" applyFill="1" applyBorder="1" applyAlignment="1" applyProtection="1">
      <alignment horizontal="right" vertical="center"/>
    </xf>
    <xf numFmtId="164" fontId="4" fillId="0" borderId="14" xfId="0" applyNumberFormat="1" applyFont="1" applyFill="1" applyBorder="1" applyAlignment="1" applyProtection="1">
      <alignment horizontal="right" vertical="center"/>
    </xf>
    <xf numFmtId="164" fontId="7" fillId="0" borderId="7" xfId="0" applyNumberFormat="1" applyFont="1" applyFill="1" applyBorder="1" applyAlignment="1" applyProtection="1">
      <alignment horizontal="right" vertical="center"/>
    </xf>
    <xf numFmtId="49" fontId="7" fillId="0" borderId="15" xfId="2" applyNumberFormat="1" applyFont="1" applyFill="1" applyBorder="1" applyAlignment="1" applyProtection="1">
      <alignment horizontal="center" vertical="center" wrapText="1"/>
    </xf>
    <xf numFmtId="49" fontId="3" fillId="2" borderId="15" xfId="0" applyNumberFormat="1" applyFont="1" applyFill="1" applyBorder="1" applyAlignment="1" applyProtection="1">
      <alignment horizontal="center" vertical="center" wrapText="1"/>
    </xf>
    <xf numFmtId="164" fontId="3" fillId="2" borderId="15" xfId="0" applyNumberFormat="1" applyFont="1" applyFill="1" applyBorder="1" applyAlignment="1" applyProtection="1">
      <alignment horizontal="right" vertical="center"/>
    </xf>
    <xf numFmtId="49" fontId="4" fillId="0" borderId="5" xfId="2" applyNumberFormat="1" applyFont="1" applyFill="1" applyBorder="1" applyAlignment="1" applyProtection="1">
      <alignment horizontal="center" vertical="center" wrapText="1"/>
    </xf>
    <xf numFmtId="164" fontId="4" fillId="0" borderId="5" xfId="2" applyNumberFormat="1" applyFont="1" applyFill="1" applyBorder="1" applyAlignment="1" applyProtection="1">
      <alignment horizontal="right" vertical="center"/>
    </xf>
    <xf numFmtId="49" fontId="9" fillId="0" borderId="2" xfId="0" applyNumberFormat="1" applyFont="1" applyFill="1" applyBorder="1" applyAlignment="1" applyProtection="1">
      <alignment horizontal="center" vertical="center" wrapText="1"/>
    </xf>
    <xf numFmtId="49" fontId="9" fillId="0" borderId="3"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166" fontId="3" fillId="3" borderId="4" xfId="0" applyNumberFormat="1" applyFont="1" applyFill="1" applyBorder="1" applyAlignment="1" applyProtection="1">
      <alignment horizontal="right" vertical="center"/>
    </xf>
    <xf numFmtId="166" fontId="3" fillId="0" borderId="4" xfId="0" applyNumberFormat="1" applyFont="1" applyFill="1" applyBorder="1" applyAlignment="1" applyProtection="1">
      <alignment horizontal="right" vertical="center"/>
    </xf>
    <xf numFmtId="166" fontId="4" fillId="0" borderId="5" xfId="0" applyNumberFormat="1" applyFont="1" applyFill="1" applyBorder="1" applyAlignment="1" applyProtection="1">
      <alignment horizontal="right" vertical="center"/>
    </xf>
    <xf numFmtId="166" fontId="4" fillId="0" borderId="8" xfId="0" applyNumberFormat="1" applyFont="1" applyFill="1" applyBorder="1" applyAlignment="1" applyProtection="1">
      <alignment horizontal="right" vertical="center"/>
    </xf>
    <xf numFmtId="166" fontId="4" fillId="0" borderId="5" xfId="0" applyNumberFormat="1" applyFont="1" applyFill="1" applyBorder="1" applyAlignment="1" applyProtection="1">
      <alignment horizontal="center" vertical="center" wrapText="1"/>
    </xf>
    <xf numFmtId="166" fontId="3" fillId="2" borderId="18" xfId="0" applyNumberFormat="1" applyFont="1" applyFill="1" applyBorder="1" applyAlignment="1" applyProtection="1">
      <alignment horizontal="right" vertical="center"/>
    </xf>
    <xf numFmtId="166" fontId="4" fillId="0" borderId="12" xfId="0" applyNumberFormat="1" applyFont="1" applyFill="1" applyBorder="1" applyAlignment="1" applyProtection="1">
      <alignment horizontal="right" vertical="center"/>
    </xf>
    <xf numFmtId="166" fontId="3" fillId="2" borderId="19" xfId="0" applyNumberFormat="1" applyFont="1" applyFill="1" applyBorder="1" applyAlignment="1" applyProtection="1">
      <alignment horizontal="right" vertical="center"/>
    </xf>
    <xf numFmtId="166" fontId="4" fillId="0" borderId="14" xfId="0" applyNumberFormat="1" applyFont="1" applyFill="1" applyBorder="1" applyAlignment="1" applyProtection="1">
      <alignment horizontal="right" vertical="center"/>
    </xf>
    <xf numFmtId="166" fontId="4" fillId="0" borderId="9" xfId="0" applyNumberFormat="1" applyFont="1" applyFill="1" applyBorder="1" applyAlignment="1" applyProtection="1">
      <alignment horizontal="right" vertical="center"/>
    </xf>
    <xf numFmtId="166" fontId="3" fillId="2" borderId="16" xfId="0" applyNumberFormat="1" applyFont="1" applyFill="1" applyBorder="1" applyAlignment="1" applyProtection="1">
      <alignment horizontal="right" vertical="center"/>
    </xf>
    <xf numFmtId="166" fontId="3" fillId="2" borderId="20" xfId="0" applyNumberFormat="1" applyFont="1" applyFill="1" applyBorder="1" applyAlignment="1" applyProtection="1">
      <alignment horizontal="right" vertical="center"/>
    </xf>
    <xf numFmtId="166" fontId="3" fillId="0" borderId="8" xfId="0" applyNumberFormat="1" applyFont="1" applyFill="1" applyBorder="1" applyAlignment="1" applyProtection="1">
      <alignment horizontal="right" vertical="center"/>
    </xf>
    <xf numFmtId="166" fontId="3" fillId="0" borderId="1" xfId="0" applyNumberFormat="1" applyFont="1" applyFill="1" applyBorder="1" applyAlignment="1" applyProtection="1">
      <alignment horizontal="right" vertical="center"/>
    </xf>
    <xf numFmtId="166" fontId="3" fillId="3" borderId="3" xfId="0" applyNumberFormat="1" applyFont="1" applyFill="1" applyBorder="1" applyAlignment="1" applyProtection="1">
      <alignment horizontal="right" vertical="center"/>
    </xf>
    <xf numFmtId="166" fontId="3" fillId="0" borderId="3" xfId="0" applyNumberFormat="1" applyFont="1" applyFill="1" applyBorder="1" applyAlignment="1" applyProtection="1">
      <alignment horizontal="right" vertical="center"/>
    </xf>
    <xf numFmtId="166" fontId="4" fillId="0" borderId="7" xfId="0" applyNumberFormat="1" applyFont="1" applyFill="1" applyBorder="1" applyAlignment="1" applyProtection="1">
      <alignment horizontal="right" vertical="center"/>
    </xf>
    <xf numFmtId="166" fontId="3" fillId="2" borderId="17" xfId="0" applyNumberFormat="1" applyFont="1" applyFill="1" applyBorder="1" applyAlignment="1" applyProtection="1">
      <alignment horizontal="right" vertical="center"/>
    </xf>
    <xf numFmtId="166" fontId="3" fillId="2" borderId="7" xfId="0" applyNumberFormat="1" applyFont="1" applyFill="1" applyBorder="1" applyAlignment="1" applyProtection="1">
      <alignment horizontal="right" vertical="center"/>
    </xf>
    <xf numFmtId="166" fontId="3" fillId="2" borderId="11" xfId="0" applyNumberFormat="1" applyFont="1" applyFill="1" applyBorder="1" applyAlignment="1" applyProtection="1">
      <alignment horizontal="right" vertical="center"/>
    </xf>
    <xf numFmtId="166" fontId="3" fillId="2" borderId="15" xfId="0" applyNumberFormat="1" applyFont="1" applyFill="1" applyBorder="1" applyAlignment="1" applyProtection="1">
      <alignment horizontal="right" vertical="center"/>
    </xf>
    <xf numFmtId="166" fontId="3" fillId="2" borderId="3" xfId="0" applyNumberFormat="1" applyFont="1" applyFill="1" applyBorder="1" applyAlignment="1" applyProtection="1">
      <alignment horizontal="right" vertical="center"/>
    </xf>
    <xf numFmtId="166" fontId="3" fillId="0" borderId="7" xfId="0" applyNumberFormat="1" applyFont="1" applyFill="1" applyBorder="1" applyAlignment="1" applyProtection="1">
      <alignment horizontal="right" vertical="center"/>
    </xf>
    <xf numFmtId="0" fontId="10" fillId="0" borderId="0" xfId="0" applyFont="1" applyFill="1" applyAlignment="1" applyProtection="1">
      <alignment horizontal="center" wrapText="1"/>
    </xf>
    <xf numFmtId="0" fontId="11" fillId="0" borderId="0" xfId="0" applyFont="1" applyAlignment="1">
      <alignment horizontal="center" wrapText="1"/>
    </xf>
    <xf numFmtId="0" fontId="8" fillId="0" borderId="1" xfId="0" applyFont="1" applyFill="1" applyBorder="1" applyProtection="1"/>
    <xf numFmtId="49" fontId="1" fillId="0" borderId="0" xfId="0" applyNumberFormat="1" applyFont="1" applyFill="1" applyAlignment="1" applyProtection="1">
      <alignment horizontal="right" vertical="center"/>
    </xf>
    <xf numFmtId="166" fontId="2" fillId="0" borderId="4" xfId="0" applyNumberFormat="1" applyFont="1" applyFill="1" applyBorder="1" applyAlignment="1" applyProtection="1">
      <alignment horizontal="right" vertical="center"/>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oleObject" Target="file:///C:\Users\KhamlovaNL\AppData\Local\Temp\%7b9CBDAD56-4A2F-42A9-8C0C-C95568802A99%7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mc:AlternateContent xmlns:mc="http://schemas.openxmlformats.org/markup-compatibility/2006">
        <mc:Choice Requires="x14">
          <x14:oleItem name="!Бюджет!R16C7" advise="1">
            <x14:values>
              <value>
                <val>192987.21</val>
              </value>
            </x14:values>
          </x14:oleItem>
        </mc:Choice>
        <mc:Fallback>
          <oleItem name="!Бюджет!R16C7" advise="1"/>
        </mc:Fallback>
      </mc:AlternateContent>
    </oleItems>
  </oleLin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79"/>
  <sheetViews>
    <sheetView showGridLines="0" tabSelected="1" zoomScaleNormal="100" workbookViewId="0">
      <selection activeCell="I7" sqref="I7"/>
    </sheetView>
  </sheetViews>
  <sheetFormatPr defaultRowHeight="12.75" customHeight="1" x14ac:dyDescent="0.2"/>
  <cols>
    <col min="1" max="1" width="9.140625" style="1" customWidth="1"/>
    <col min="2" max="2" width="30" style="1" bestFit="1" customWidth="1"/>
    <col min="3" max="3" width="11.28515625" style="1" bestFit="1" customWidth="1"/>
    <col min="4" max="4" width="49.85546875" style="1" customWidth="1"/>
    <col min="5" max="5" width="30.7109375" style="1" customWidth="1"/>
    <col min="6" max="6" width="26.5703125" style="1" customWidth="1"/>
    <col min="7" max="7" width="20.42578125" style="1" bestFit="1" customWidth="1"/>
    <col min="8" max="8" width="15.28515625" style="1" bestFit="1" customWidth="1"/>
    <col min="9" max="9" width="12.5703125" customWidth="1"/>
    <col min="10" max="10" width="15.28515625" style="365" bestFit="1" customWidth="1"/>
  </cols>
  <sheetData>
    <row r="1" spans="1:10" ht="64.5" customHeight="1" x14ac:dyDescent="0.3">
      <c r="A1" s="431" t="s">
        <v>250</v>
      </c>
      <c r="B1" s="432"/>
      <c r="C1" s="432"/>
      <c r="D1" s="432"/>
      <c r="E1" s="432"/>
      <c r="F1" s="432"/>
      <c r="G1" s="432"/>
      <c r="H1" s="432"/>
      <c r="I1" s="432"/>
      <c r="J1" s="432"/>
    </row>
    <row r="3" spans="1:10" x14ac:dyDescent="0.2">
      <c r="J3" s="434" t="s">
        <v>0</v>
      </c>
    </row>
    <row r="4" spans="1:10" ht="75" customHeight="1" x14ac:dyDescent="0.2">
      <c r="A4" s="2" t="s">
        <v>1</v>
      </c>
      <c r="B4" s="2" t="s">
        <v>248</v>
      </c>
      <c r="C4" s="2" t="s">
        <v>2</v>
      </c>
      <c r="D4" s="2" t="s">
        <v>3</v>
      </c>
      <c r="E4" s="366" t="s">
        <v>249</v>
      </c>
      <c r="F4" s="2" t="s">
        <v>216</v>
      </c>
      <c r="G4" s="2" t="s">
        <v>217</v>
      </c>
      <c r="H4" s="2" t="s">
        <v>218</v>
      </c>
      <c r="I4" s="366" t="s">
        <v>240</v>
      </c>
      <c r="J4" s="366" t="s">
        <v>241</v>
      </c>
    </row>
    <row r="5" spans="1:10" s="364" customFormat="1" x14ac:dyDescent="0.2">
      <c r="A5" s="405" t="s">
        <v>242</v>
      </c>
      <c r="B5" s="406" t="s">
        <v>243</v>
      </c>
      <c r="C5" s="407" t="s">
        <v>244</v>
      </c>
      <c r="D5" s="406" t="s">
        <v>245</v>
      </c>
      <c r="E5" s="406" t="s">
        <v>251</v>
      </c>
      <c r="F5" s="406" t="s">
        <v>246</v>
      </c>
      <c r="G5" s="406" t="s">
        <v>247</v>
      </c>
      <c r="H5" s="406" t="s">
        <v>252</v>
      </c>
      <c r="I5" s="406" t="s">
        <v>253</v>
      </c>
      <c r="J5" s="406" t="s">
        <v>254</v>
      </c>
    </row>
    <row r="6" spans="1:10" ht="63.75" x14ac:dyDescent="0.2">
      <c r="A6" s="373" t="s">
        <v>5</v>
      </c>
      <c r="B6" s="374" t="s">
        <v>6</v>
      </c>
      <c r="C6" s="374"/>
      <c r="D6" s="374"/>
      <c r="E6" s="374"/>
      <c r="F6" s="375">
        <v>3341613.0707299998</v>
      </c>
      <c r="G6" s="375">
        <v>3576710.16885</v>
      </c>
      <c r="H6" s="375">
        <v>3555785.3780700001</v>
      </c>
      <c r="I6" s="422">
        <f>H6/G6*100</f>
        <v>99.414971026664773</v>
      </c>
      <c r="J6" s="408">
        <f>H6/F6*100</f>
        <v>106.40924915023788</v>
      </c>
    </row>
    <row r="7" spans="1:10" ht="140.25" x14ac:dyDescent="0.2">
      <c r="A7" s="4" t="s">
        <v>5</v>
      </c>
      <c r="B7" s="5" t="s">
        <v>6</v>
      </c>
      <c r="C7" s="362" t="s">
        <v>7</v>
      </c>
      <c r="D7" s="5" t="s">
        <v>8</v>
      </c>
      <c r="E7" s="5"/>
      <c r="F7" s="5"/>
      <c r="G7" s="6">
        <v>6650.7798400000001</v>
      </c>
      <c r="H7" s="6">
        <v>6650.7798400000001</v>
      </c>
      <c r="I7" s="423">
        <f t="shared" ref="I7:I70" si="0">H7/G7*100</f>
        <v>100</v>
      </c>
      <c r="J7" s="409"/>
    </row>
    <row r="8" spans="1:10" x14ac:dyDescent="0.2">
      <c r="A8" s="7"/>
      <c r="B8" s="7"/>
      <c r="C8" s="363"/>
      <c r="D8" s="7"/>
      <c r="E8" s="7" t="s">
        <v>9</v>
      </c>
      <c r="F8" s="10"/>
      <c r="G8" s="8">
        <v>1575</v>
      </c>
      <c r="H8" s="368">
        <v>1575</v>
      </c>
      <c r="I8" s="410">
        <f t="shared" si="0"/>
        <v>100</v>
      </c>
      <c r="J8" s="410"/>
    </row>
    <row r="9" spans="1:10" ht="25.5" x14ac:dyDescent="0.2">
      <c r="A9" s="7"/>
      <c r="B9" s="7"/>
      <c r="C9" s="363"/>
      <c r="D9" s="7"/>
      <c r="E9" s="7" t="s">
        <v>10</v>
      </c>
      <c r="F9" s="10"/>
      <c r="G9" s="8">
        <v>2975.7798400000001</v>
      </c>
      <c r="H9" s="368">
        <v>2975.7798400000001</v>
      </c>
      <c r="I9" s="410">
        <f t="shared" si="0"/>
        <v>100</v>
      </c>
      <c r="J9" s="410"/>
    </row>
    <row r="10" spans="1:10" ht="25.5" x14ac:dyDescent="0.2">
      <c r="A10" s="7"/>
      <c r="B10" s="7"/>
      <c r="C10" s="363"/>
      <c r="D10" s="7"/>
      <c r="E10" s="7" t="s">
        <v>11</v>
      </c>
      <c r="F10" s="10"/>
      <c r="G10" s="8">
        <v>1050</v>
      </c>
      <c r="H10" s="368">
        <v>1050</v>
      </c>
      <c r="I10" s="410">
        <f t="shared" si="0"/>
        <v>100</v>
      </c>
      <c r="J10" s="410"/>
    </row>
    <row r="11" spans="1:10" ht="25.5" x14ac:dyDescent="0.2">
      <c r="A11" s="7"/>
      <c r="B11" s="7"/>
      <c r="C11" s="363"/>
      <c r="D11" s="7"/>
      <c r="E11" s="7" t="s">
        <v>12</v>
      </c>
      <c r="F11" s="10"/>
      <c r="G11" s="8">
        <v>1050</v>
      </c>
      <c r="H11" s="368">
        <v>1050</v>
      </c>
      <c r="I11" s="410">
        <f t="shared" si="0"/>
        <v>100</v>
      </c>
      <c r="J11" s="410"/>
    </row>
    <row r="12" spans="1:10" ht="114.75" x14ac:dyDescent="0.2">
      <c r="A12" s="4" t="s">
        <v>5</v>
      </c>
      <c r="B12" s="5" t="s">
        <v>6</v>
      </c>
      <c r="C12" s="362" t="s">
        <v>13</v>
      </c>
      <c r="D12" s="5" t="s">
        <v>14</v>
      </c>
      <c r="E12" s="5"/>
      <c r="F12" s="186" t="s">
        <v>215</v>
      </c>
      <c r="G12" s="6">
        <v>53078.421060000001</v>
      </c>
      <c r="H12" s="6">
        <v>43938.119960000004</v>
      </c>
      <c r="I12" s="423">
        <f t="shared" si="0"/>
        <v>82.779628863360927</v>
      </c>
      <c r="J12" s="409">
        <f t="shared" ref="J12:J26" si="1">H12/F12*100</f>
        <v>82.779628878956643</v>
      </c>
    </row>
    <row r="13" spans="1:10" ht="25.5" x14ac:dyDescent="0.2">
      <c r="A13" s="7"/>
      <c r="B13" s="7"/>
      <c r="C13" s="7"/>
      <c r="D13" s="7"/>
      <c r="E13" s="7" t="s">
        <v>15</v>
      </c>
      <c r="F13" s="10"/>
      <c r="G13" s="8">
        <v>53078.421060000001</v>
      </c>
      <c r="H13" s="368">
        <v>43938.119960000004</v>
      </c>
      <c r="I13" s="410">
        <f t="shared" si="0"/>
        <v>82.779628863360927</v>
      </c>
      <c r="J13" s="410"/>
    </row>
    <row r="14" spans="1:10" x14ac:dyDescent="0.2">
      <c r="A14" s="11"/>
      <c r="B14" s="12"/>
      <c r="C14" s="12"/>
      <c r="D14" s="12"/>
      <c r="E14" s="14" t="s">
        <v>20</v>
      </c>
      <c r="F14" s="15">
        <v>53078.421049999997</v>
      </c>
      <c r="G14" s="15"/>
      <c r="H14" s="368"/>
      <c r="I14" s="410"/>
      <c r="J14" s="410">
        <f t="shared" si="1"/>
        <v>0</v>
      </c>
    </row>
    <row r="15" spans="1:10" ht="140.25" x14ac:dyDescent="0.2">
      <c r="A15" s="4" t="s">
        <v>5</v>
      </c>
      <c r="B15" s="5" t="s">
        <v>6</v>
      </c>
      <c r="C15" s="362" t="s">
        <v>16</v>
      </c>
      <c r="D15" s="5" t="s">
        <v>17</v>
      </c>
      <c r="E15" s="5"/>
      <c r="F15" s="6">
        <v>76413.765400000004</v>
      </c>
      <c r="G15" s="6">
        <v>90614.402390000003</v>
      </c>
      <c r="H15" s="6">
        <v>90170.980389999997</v>
      </c>
      <c r="I15" s="423">
        <f t="shared" si="0"/>
        <v>99.510649534395711</v>
      </c>
      <c r="J15" s="409">
        <f t="shared" si="1"/>
        <v>118.0035821006669</v>
      </c>
    </row>
    <row r="16" spans="1:10" ht="25.5" x14ac:dyDescent="0.2">
      <c r="A16" s="7"/>
      <c r="B16" s="7"/>
      <c r="C16" s="7"/>
      <c r="D16" s="7"/>
      <c r="E16" s="7" t="s">
        <v>15</v>
      </c>
      <c r="F16" s="17">
        <v>23651.326300000001</v>
      </c>
      <c r="G16" s="8">
        <v>33871.326300000001</v>
      </c>
      <c r="H16" s="368">
        <v>33427.904300000002</v>
      </c>
      <c r="I16" s="410">
        <f t="shared" si="0"/>
        <v>98.690863191855598</v>
      </c>
      <c r="J16" s="410">
        <f t="shared" si="1"/>
        <v>141.33627804204792</v>
      </c>
    </row>
    <row r="17" spans="1:10" x14ac:dyDescent="0.2">
      <c r="A17" s="7"/>
      <c r="B17" s="7"/>
      <c r="C17" s="7"/>
      <c r="D17" s="7"/>
      <c r="E17" s="7" t="s">
        <v>9</v>
      </c>
      <c r="F17" s="18">
        <v>35041.313999999998</v>
      </c>
      <c r="G17" s="8">
        <v>38235.87833</v>
      </c>
      <c r="H17" s="368">
        <v>38235.87833</v>
      </c>
      <c r="I17" s="410">
        <f t="shared" si="0"/>
        <v>100</v>
      </c>
      <c r="J17" s="410">
        <f t="shared" si="1"/>
        <v>109.11656546327002</v>
      </c>
    </row>
    <row r="18" spans="1:10" ht="25.5" x14ac:dyDescent="0.2">
      <c r="A18" s="7"/>
      <c r="B18" s="7"/>
      <c r="C18" s="7"/>
      <c r="D18" s="7"/>
      <c r="E18" s="7" t="s">
        <v>10</v>
      </c>
      <c r="F18" s="18">
        <v>6836.6949000000004</v>
      </c>
      <c r="G18" s="8">
        <v>4910.9150600000003</v>
      </c>
      <c r="H18" s="368">
        <v>4910.9150600000003</v>
      </c>
      <c r="I18" s="410">
        <f t="shared" si="0"/>
        <v>100</v>
      </c>
      <c r="J18" s="410">
        <f t="shared" si="1"/>
        <v>71.831713010917014</v>
      </c>
    </row>
    <row r="19" spans="1:10" ht="25.5" x14ac:dyDescent="0.2">
      <c r="A19" s="7"/>
      <c r="B19" s="7"/>
      <c r="C19" s="7"/>
      <c r="D19" s="7"/>
      <c r="E19" s="7" t="s">
        <v>11</v>
      </c>
      <c r="F19" s="19">
        <v>1365</v>
      </c>
      <c r="G19" s="8">
        <v>1365</v>
      </c>
      <c r="H19" s="368">
        <v>1365</v>
      </c>
      <c r="I19" s="410">
        <f t="shared" si="0"/>
        <v>100</v>
      </c>
      <c r="J19" s="410">
        <f t="shared" si="1"/>
        <v>100</v>
      </c>
    </row>
    <row r="20" spans="1:10" ht="25.5" x14ac:dyDescent="0.2">
      <c r="A20" s="7"/>
      <c r="B20" s="7"/>
      <c r="C20" s="7"/>
      <c r="D20" s="7"/>
      <c r="E20" s="7" t="s">
        <v>12</v>
      </c>
      <c r="F20" s="20">
        <v>2093</v>
      </c>
      <c r="G20" s="8">
        <v>2093</v>
      </c>
      <c r="H20" s="368">
        <v>2093</v>
      </c>
      <c r="I20" s="410">
        <f t="shared" si="0"/>
        <v>100</v>
      </c>
      <c r="J20" s="410">
        <f t="shared" si="1"/>
        <v>100</v>
      </c>
    </row>
    <row r="21" spans="1:10" ht="25.5" x14ac:dyDescent="0.2">
      <c r="A21" s="7"/>
      <c r="B21" s="7"/>
      <c r="C21" s="7"/>
      <c r="D21" s="7"/>
      <c r="E21" s="7" t="s">
        <v>18</v>
      </c>
      <c r="F21" s="20">
        <v>266</v>
      </c>
      <c r="G21" s="8">
        <v>266</v>
      </c>
      <c r="H21" s="368">
        <v>266</v>
      </c>
      <c r="I21" s="410">
        <f t="shared" si="0"/>
        <v>100</v>
      </c>
      <c r="J21" s="410">
        <f t="shared" si="1"/>
        <v>100</v>
      </c>
    </row>
    <row r="22" spans="1:10" x14ac:dyDescent="0.2">
      <c r="A22" s="7"/>
      <c r="B22" s="7"/>
      <c r="C22" s="7"/>
      <c r="D22" s="7"/>
      <c r="E22" s="7" t="s">
        <v>19</v>
      </c>
      <c r="F22" s="22">
        <v>548.73839999999996</v>
      </c>
      <c r="G22" s="8">
        <v>1651.0144</v>
      </c>
      <c r="H22" s="368">
        <v>1651.0144</v>
      </c>
      <c r="I22" s="410">
        <f t="shared" si="0"/>
        <v>100</v>
      </c>
      <c r="J22" s="410" t="s">
        <v>255</v>
      </c>
    </row>
    <row r="23" spans="1:10" x14ac:dyDescent="0.2">
      <c r="A23" s="7"/>
      <c r="B23" s="7"/>
      <c r="C23" s="7"/>
      <c r="D23" s="7"/>
      <c r="E23" s="7" t="s">
        <v>20</v>
      </c>
      <c r="F23" s="22">
        <v>1241.6495</v>
      </c>
      <c r="G23" s="8">
        <v>1241.6495</v>
      </c>
      <c r="H23" s="368">
        <v>1241.6495</v>
      </c>
      <c r="I23" s="410">
        <f t="shared" si="0"/>
        <v>100</v>
      </c>
      <c r="J23" s="410">
        <f t="shared" si="1"/>
        <v>100</v>
      </c>
    </row>
    <row r="24" spans="1:10" ht="25.5" x14ac:dyDescent="0.2">
      <c r="A24" s="7"/>
      <c r="B24" s="7"/>
      <c r="C24" s="7"/>
      <c r="D24" s="7"/>
      <c r="E24" s="7" t="s">
        <v>21</v>
      </c>
      <c r="F24" s="22">
        <v>388.57</v>
      </c>
      <c r="G24" s="8">
        <v>388.57</v>
      </c>
      <c r="H24" s="368">
        <v>388.57</v>
      </c>
      <c r="I24" s="410">
        <f t="shared" si="0"/>
        <v>100</v>
      </c>
      <c r="J24" s="410">
        <f t="shared" si="1"/>
        <v>100</v>
      </c>
    </row>
    <row r="25" spans="1:10" x14ac:dyDescent="0.2">
      <c r="A25" s="7"/>
      <c r="B25" s="7"/>
      <c r="C25" s="7"/>
      <c r="D25" s="7"/>
      <c r="E25" s="7" t="s">
        <v>22</v>
      </c>
      <c r="F25" s="22">
        <v>645.88580000000002</v>
      </c>
      <c r="G25" s="8">
        <v>645.88580000000002</v>
      </c>
      <c r="H25" s="368">
        <v>645.88580000000002</v>
      </c>
      <c r="I25" s="410">
        <f t="shared" si="0"/>
        <v>100</v>
      </c>
      <c r="J25" s="410">
        <f t="shared" si="1"/>
        <v>100</v>
      </c>
    </row>
    <row r="26" spans="1:10" x14ac:dyDescent="0.2">
      <c r="A26" s="7"/>
      <c r="B26" s="7"/>
      <c r="C26" s="7"/>
      <c r="D26" s="7"/>
      <c r="E26" s="7" t="s">
        <v>23</v>
      </c>
      <c r="F26" s="22">
        <v>4335.5865000000003</v>
      </c>
      <c r="G26" s="8">
        <v>5945.1629999999996</v>
      </c>
      <c r="H26" s="368">
        <v>5945.1629999999996</v>
      </c>
      <c r="I26" s="410">
        <f t="shared" si="0"/>
        <v>100</v>
      </c>
      <c r="J26" s="410">
        <f t="shared" si="1"/>
        <v>137.12476962459402</v>
      </c>
    </row>
    <row r="27" spans="1:10" ht="153" x14ac:dyDescent="0.2">
      <c r="A27" s="4" t="s">
        <v>5</v>
      </c>
      <c r="B27" s="5" t="s">
        <v>6</v>
      </c>
      <c r="C27" s="362" t="s">
        <v>24</v>
      </c>
      <c r="D27" s="5" t="s">
        <v>25</v>
      </c>
      <c r="E27" s="5"/>
      <c r="F27" s="5"/>
      <c r="G27" s="6">
        <v>10172.34297</v>
      </c>
      <c r="H27" s="6">
        <v>10130.481250000001</v>
      </c>
      <c r="I27" s="423">
        <f t="shared" si="0"/>
        <v>99.588475141632003</v>
      </c>
      <c r="J27" s="409"/>
    </row>
    <row r="28" spans="1:10" ht="25.5" x14ac:dyDescent="0.2">
      <c r="A28" s="7"/>
      <c r="B28" s="7"/>
      <c r="C28" s="7"/>
      <c r="D28" s="7"/>
      <c r="E28" s="7" t="s">
        <v>11</v>
      </c>
      <c r="F28" s="10"/>
      <c r="G28" s="8">
        <v>8372.3429699999997</v>
      </c>
      <c r="H28" s="368">
        <v>8330.4812500000007</v>
      </c>
      <c r="I28" s="410">
        <f t="shared" si="0"/>
        <v>99.49999993848796</v>
      </c>
      <c r="J28" s="410"/>
    </row>
    <row r="29" spans="1:10" ht="25.5" x14ac:dyDescent="0.2">
      <c r="A29" s="7"/>
      <c r="B29" s="7"/>
      <c r="C29" s="7"/>
      <c r="D29" s="7"/>
      <c r="E29" s="7" t="s">
        <v>12</v>
      </c>
      <c r="F29" s="10"/>
      <c r="G29" s="8">
        <v>1800</v>
      </c>
      <c r="H29" s="368">
        <v>1800</v>
      </c>
      <c r="I29" s="410">
        <f t="shared" si="0"/>
        <v>100</v>
      </c>
      <c r="J29" s="410"/>
    </row>
    <row r="30" spans="1:10" ht="114.75" x14ac:dyDescent="0.2">
      <c r="A30" s="4" t="s">
        <v>5</v>
      </c>
      <c r="B30" s="5" t="s">
        <v>6</v>
      </c>
      <c r="C30" s="362" t="s">
        <v>26</v>
      </c>
      <c r="D30" s="5" t="s">
        <v>27</v>
      </c>
      <c r="E30" s="5"/>
      <c r="F30" s="5"/>
      <c r="G30" s="6">
        <v>13858.70959</v>
      </c>
      <c r="H30" s="6">
        <v>13812.54471</v>
      </c>
      <c r="I30" s="423">
        <f t="shared" si="0"/>
        <v>99.666889044032558</v>
      </c>
      <c r="J30" s="409"/>
    </row>
    <row r="31" spans="1:10" x14ac:dyDescent="0.2">
      <c r="A31" s="7"/>
      <c r="B31" s="7"/>
      <c r="C31" s="7"/>
      <c r="D31" s="7"/>
      <c r="E31" s="7" t="s">
        <v>9</v>
      </c>
      <c r="F31" s="10"/>
      <c r="G31" s="8">
        <v>4934.4586799999997</v>
      </c>
      <c r="H31" s="368">
        <v>4934.4586799999997</v>
      </c>
      <c r="I31" s="410">
        <f t="shared" si="0"/>
        <v>100</v>
      </c>
      <c r="J31" s="410"/>
    </row>
    <row r="32" spans="1:10" ht="25.5" x14ac:dyDescent="0.2">
      <c r="A32" s="7"/>
      <c r="B32" s="7"/>
      <c r="C32" s="7"/>
      <c r="D32" s="7"/>
      <c r="E32" s="7" t="s">
        <v>10</v>
      </c>
      <c r="F32" s="10"/>
      <c r="G32" s="8">
        <v>3255.4830099999999</v>
      </c>
      <c r="H32" s="368">
        <v>3255.4830099999999</v>
      </c>
      <c r="I32" s="410">
        <f t="shared" si="0"/>
        <v>100</v>
      </c>
      <c r="J32" s="410"/>
    </row>
    <row r="33" spans="1:10" ht="25.5" x14ac:dyDescent="0.2">
      <c r="A33" s="7"/>
      <c r="B33" s="7"/>
      <c r="C33" s="7"/>
      <c r="D33" s="7"/>
      <c r="E33" s="7" t="s">
        <v>11</v>
      </c>
      <c r="F33" s="10"/>
      <c r="G33" s="8">
        <v>3145.76127</v>
      </c>
      <c r="H33" s="368">
        <v>3145.76127</v>
      </c>
      <c r="I33" s="410">
        <f t="shared" si="0"/>
        <v>100</v>
      </c>
      <c r="J33" s="410"/>
    </row>
    <row r="34" spans="1:10" ht="25.5" x14ac:dyDescent="0.2">
      <c r="A34" s="7"/>
      <c r="B34" s="7"/>
      <c r="C34" s="7"/>
      <c r="D34" s="7"/>
      <c r="E34" s="7" t="s">
        <v>12</v>
      </c>
      <c r="F34" s="10"/>
      <c r="G34" s="8">
        <v>2523.0066299999999</v>
      </c>
      <c r="H34" s="368">
        <v>2476.84175</v>
      </c>
      <c r="I34" s="410">
        <f t="shared" si="0"/>
        <v>98.170243413113838</v>
      </c>
      <c r="J34" s="410"/>
    </row>
    <row r="35" spans="1:10" ht="102" x14ac:dyDescent="0.2">
      <c r="A35" s="4" t="s">
        <v>5</v>
      </c>
      <c r="B35" s="5" t="s">
        <v>6</v>
      </c>
      <c r="C35" s="362" t="s">
        <v>28</v>
      </c>
      <c r="D35" s="5" t="s">
        <v>29</v>
      </c>
      <c r="E35" s="5"/>
      <c r="F35" s="5"/>
      <c r="G35" s="6">
        <v>36973.499589999999</v>
      </c>
      <c r="H35" s="6">
        <v>36973.499589999999</v>
      </c>
      <c r="I35" s="423">
        <f t="shared" si="0"/>
        <v>100</v>
      </c>
      <c r="J35" s="409"/>
    </row>
    <row r="36" spans="1:10" x14ac:dyDescent="0.2">
      <c r="A36" s="7"/>
      <c r="B36" s="7"/>
      <c r="C36" s="7"/>
      <c r="D36" s="7"/>
      <c r="E36" s="7" t="s">
        <v>9</v>
      </c>
      <c r="F36" s="10"/>
      <c r="G36" s="8">
        <v>12370.953219999999</v>
      </c>
      <c r="H36" s="368">
        <v>12370.953219999999</v>
      </c>
      <c r="I36" s="410">
        <f t="shared" si="0"/>
        <v>100</v>
      </c>
      <c r="J36" s="410"/>
    </row>
    <row r="37" spans="1:10" x14ac:dyDescent="0.2">
      <c r="A37" s="7"/>
      <c r="B37" s="7"/>
      <c r="C37" s="7"/>
      <c r="D37" s="7"/>
      <c r="E37" s="7" t="s">
        <v>19</v>
      </c>
      <c r="F37" s="10"/>
      <c r="G37" s="8">
        <v>13927.77542</v>
      </c>
      <c r="H37" s="368">
        <v>13927.77542</v>
      </c>
      <c r="I37" s="410">
        <f t="shared" si="0"/>
        <v>100</v>
      </c>
      <c r="J37" s="410"/>
    </row>
    <row r="38" spans="1:10" x14ac:dyDescent="0.2">
      <c r="A38" s="7"/>
      <c r="B38" s="7"/>
      <c r="C38" s="7"/>
      <c r="D38" s="7"/>
      <c r="E38" s="7" t="s">
        <v>30</v>
      </c>
      <c r="F38" s="10"/>
      <c r="G38" s="8">
        <v>10674.77095</v>
      </c>
      <c r="H38" s="368">
        <v>10674.77095</v>
      </c>
      <c r="I38" s="410">
        <f t="shared" si="0"/>
        <v>100</v>
      </c>
      <c r="J38" s="410"/>
    </row>
    <row r="39" spans="1:10" ht="102" x14ac:dyDescent="0.2">
      <c r="A39" s="4" t="s">
        <v>5</v>
      </c>
      <c r="B39" s="5" t="s">
        <v>6</v>
      </c>
      <c r="C39" s="362" t="s">
        <v>31</v>
      </c>
      <c r="D39" s="5" t="s">
        <v>32</v>
      </c>
      <c r="E39" s="5"/>
      <c r="F39" s="5"/>
      <c r="G39" s="6">
        <v>74033.60239</v>
      </c>
      <c r="H39" s="6">
        <v>74032.808420000001</v>
      </c>
      <c r="I39" s="423">
        <f t="shared" si="0"/>
        <v>99.998927554550406</v>
      </c>
      <c r="J39" s="409"/>
    </row>
    <row r="40" spans="1:10" x14ac:dyDescent="0.2">
      <c r="A40" s="7"/>
      <c r="B40" s="7"/>
      <c r="C40" s="7"/>
      <c r="D40" s="7"/>
      <c r="E40" s="7" t="s">
        <v>9</v>
      </c>
      <c r="F40" s="10"/>
      <c r="G40" s="8">
        <v>16045.121499999999</v>
      </c>
      <c r="H40" s="368">
        <v>16045.121499999999</v>
      </c>
      <c r="I40" s="410">
        <f t="shared" si="0"/>
        <v>100</v>
      </c>
      <c r="J40" s="410"/>
    </row>
    <row r="41" spans="1:10" ht="25.5" x14ac:dyDescent="0.2">
      <c r="A41" s="7"/>
      <c r="B41" s="7"/>
      <c r="C41" s="7"/>
      <c r="D41" s="7"/>
      <c r="E41" s="7" t="s">
        <v>10</v>
      </c>
      <c r="F41" s="10"/>
      <c r="G41" s="8">
        <v>3073.5915</v>
      </c>
      <c r="H41" s="368">
        <v>3073.5915</v>
      </c>
      <c r="I41" s="410">
        <f t="shared" si="0"/>
        <v>100</v>
      </c>
      <c r="J41" s="410"/>
    </row>
    <row r="42" spans="1:10" ht="25.5" x14ac:dyDescent="0.2">
      <c r="A42" s="7"/>
      <c r="B42" s="7"/>
      <c r="C42" s="7"/>
      <c r="D42" s="7"/>
      <c r="E42" s="7" t="s">
        <v>11</v>
      </c>
      <c r="F42" s="10"/>
      <c r="G42" s="8">
        <v>3074.8566599999999</v>
      </c>
      <c r="H42" s="368">
        <v>3074.8566599999999</v>
      </c>
      <c r="I42" s="410">
        <f t="shared" si="0"/>
        <v>100</v>
      </c>
      <c r="J42" s="410"/>
    </row>
    <row r="43" spans="1:10" ht="25.5" x14ac:dyDescent="0.2">
      <c r="A43" s="7"/>
      <c r="B43" s="7"/>
      <c r="C43" s="7"/>
      <c r="D43" s="7"/>
      <c r="E43" s="7" t="s">
        <v>33</v>
      </c>
      <c r="F43" s="10"/>
      <c r="G43" s="8">
        <v>4703.0231999999996</v>
      </c>
      <c r="H43" s="368">
        <v>4703.0227000000004</v>
      </c>
      <c r="I43" s="410">
        <f t="shared" si="0"/>
        <v>99.999989368540668</v>
      </c>
      <c r="J43" s="410"/>
    </row>
    <row r="44" spans="1:10" ht="25.5" x14ac:dyDescent="0.2">
      <c r="A44" s="7"/>
      <c r="B44" s="7"/>
      <c r="C44" s="7"/>
      <c r="D44" s="7"/>
      <c r="E44" s="7" t="s">
        <v>18</v>
      </c>
      <c r="F44" s="10"/>
      <c r="G44" s="8">
        <v>3481.8125300000002</v>
      </c>
      <c r="H44" s="368">
        <v>3481.02054</v>
      </c>
      <c r="I44" s="410">
        <f t="shared" si="0"/>
        <v>99.977253513990888</v>
      </c>
      <c r="J44" s="410"/>
    </row>
    <row r="45" spans="1:10" x14ac:dyDescent="0.2">
      <c r="A45" s="7"/>
      <c r="B45" s="7"/>
      <c r="C45" s="7"/>
      <c r="D45" s="7"/>
      <c r="E45" s="7" t="s">
        <v>34</v>
      </c>
      <c r="F45" s="10"/>
      <c r="G45" s="8">
        <v>814.11243000000002</v>
      </c>
      <c r="H45" s="368">
        <v>814.11243000000002</v>
      </c>
      <c r="I45" s="410">
        <f t="shared" si="0"/>
        <v>100</v>
      </c>
      <c r="J45" s="410"/>
    </row>
    <row r="46" spans="1:10" x14ac:dyDescent="0.2">
      <c r="A46" s="7"/>
      <c r="B46" s="7"/>
      <c r="C46" s="7"/>
      <c r="D46" s="7"/>
      <c r="E46" s="7" t="s">
        <v>19</v>
      </c>
      <c r="F46" s="10"/>
      <c r="G46" s="8">
        <v>6486.18433</v>
      </c>
      <c r="H46" s="368">
        <v>6486.1840499999998</v>
      </c>
      <c r="I46" s="410">
        <f t="shared" si="0"/>
        <v>99.999995683132241</v>
      </c>
      <c r="J46" s="410"/>
    </row>
    <row r="47" spans="1:10" x14ac:dyDescent="0.2">
      <c r="A47" s="7"/>
      <c r="B47" s="7"/>
      <c r="C47" s="7"/>
      <c r="D47" s="7"/>
      <c r="E47" s="7" t="s">
        <v>30</v>
      </c>
      <c r="F47" s="10"/>
      <c r="G47" s="8">
        <v>3110.62664</v>
      </c>
      <c r="H47" s="368">
        <v>3110.62664</v>
      </c>
      <c r="I47" s="410">
        <f t="shared" si="0"/>
        <v>100</v>
      </c>
      <c r="J47" s="410"/>
    </row>
    <row r="48" spans="1:10" x14ac:dyDescent="0.2">
      <c r="A48" s="7"/>
      <c r="B48" s="7"/>
      <c r="C48" s="7"/>
      <c r="D48" s="7"/>
      <c r="E48" s="7" t="s">
        <v>20</v>
      </c>
      <c r="F48" s="10"/>
      <c r="G48" s="8">
        <v>7866.1764700000003</v>
      </c>
      <c r="H48" s="368">
        <v>7866.1757900000002</v>
      </c>
      <c r="I48" s="410">
        <f t="shared" si="0"/>
        <v>99.999991355393519</v>
      </c>
      <c r="J48" s="410"/>
    </row>
    <row r="49" spans="1:10" ht="25.5" x14ac:dyDescent="0.2">
      <c r="A49" s="7"/>
      <c r="B49" s="7"/>
      <c r="C49" s="7"/>
      <c r="D49" s="7"/>
      <c r="E49" s="7" t="s">
        <v>21</v>
      </c>
      <c r="F49" s="10"/>
      <c r="G49" s="8">
        <v>6423.7286000000004</v>
      </c>
      <c r="H49" s="368">
        <v>6423.7286000000004</v>
      </c>
      <c r="I49" s="410">
        <f t="shared" si="0"/>
        <v>100</v>
      </c>
      <c r="J49" s="410"/>
    </row>
    <row r="50" spans="1:10" x14ac:dyDescent="0.2">
      <c r="A50" s="7"/>
      <c r="B50" s="7"/>
      <c r="C50" s="7"/>
      <c r="D50" s="7"/>
      <c r="E50" s="7" t="s">
        <v>22</v>
      </c>
      <c r="F50" s="10"/>
      <c r="G50" s="8">
        <v>10238.81705</v>
      </c>
      <c r="H50" s="368">
        <v>10238.81654</v>
      </c>
      <c r="I50" s="410">
        <f t="shared" si="0"/>
        <v>99.999995018955829</v>
      </c>
      <c r="J50" s="410"/>
    </row>
    <row r="51" spans="1:10" x14ac:dyDescent="0.2">
      <c r="A51" s="7"/>
      <c r="B51" s="7"/>
      <c r="C51" s="7"/>
      <c r="D51" s="7"/>
      <c r="E51" s="7" t="s">
        <v>23</v>
      </c>
      <c r="F51" s="10"/>
      <c r="G51" s="8">
        <v>8715.5514800000001</v>
      </c>
      <c r="H51" s="368">
        <v>8715.5514700000003</v>
      </c>
      <c r="I51" s="410">
        <f t="shared" si="0"/>
        <v>99.999999885262568</v>
      </c>
      <c r="J51" s="410"/>
    </row>
    <row r="52" spans="1:10" ht="153" x14ac:dyDescent="0.2">
      <c r="A52" s="4" t="s">
        <v>5</v>
      </c>
      <c r="B52" s="5" t="s">
        <v>6</v>
      </c>
      <c r="C52" s="362" t="s">
        <v>35</v>
      </c>
      <c r="D52" s="5" t="s">
        <v>36</v>
      </c>
      <c r="E52" s="5"/>
      <c r="F52" s="5"/>
      <c r="G52" s="6">
        <v>76874.528309999994</v>
      </c>
      <c r="H52" s="6">
        <v>76477.831449999998</v>
      </c>
      <c r="I52" s="423">
        <f t="shared" si="0"/>
        <v>99.483968397958421</v>
      </c>
      <c r="J52" s="409"/>
    </row>
    <row r="53" spans="1:10" ht="25.5" x14ac:dyDescent="0.2">
      <c r="A53" s="7"/>
      <c r="B53" s="7"/>
      <c r="C53" s="7"/>
      <c r="D53" s="7"/>
      <c r="E53" s="7" t="s">
        <v>15</v>
      </c>
      <c r="F53" s="10"/>
      <c r="G53" s="8">
        <v>23641.89271</v>
      </c>
      <c r="H53" s="368">
        <v>23396.78342</v>
      </c>
      <c r="I53" s="410">
        <f t="shared" si="0"/>
        <v>98.963241678631235</v>
      </c>
      <c r="J53" s="410"/>
    </row>
    <row r="54" spans="1:10" x14ac:dyDescent="0.2">
      <c r="A54" s="7"/>
      <c r="B54" s="7"/>
      <c r="C54" s="7"/>
      <c r="D54" s="7"/>
      <c r="E54" s="7" t="s">
        <v>9</v>
      </c>
      <c r="F54" s="10"/>
      <c r="G54" s="8">
        <v>22177.955669999999</v>
      </c>
      <c r="H54" s="368">
        <v>22046.348099999999</v>
      </c>
      <c r="I54" s="410">
        <f t="shared" si="0"/>
        <v>99.406583853091448</v>
      </c>
      <c r="J54" s="410"/>
    </row>
    <row r="55" spans="1:10" ht="25.5" x14ac:dyDescent="0.2">
      <c r="A55" s="7"/>
      <c r="B55" s="7"/>
      <c r="C55" s="7"/>
      <c r="D55" s="7"/>
      <c r="E55" s="7" t="s">
        <v>10</v>
      </c>
      <c r="F55" s="10"/>
      <c r="G55" s="8">
        <v>2542.4699999999998</v>
      </c>
      <c r="H55" s="368">
        <v>2542.4699999999998</v>
      </c>
      <c r="I55" s="410">
        <f t="shared" si="0"/>
        <v>100</v>
      </c>
      <c r="J55" s="410"/>
    </row>
    <row r="56" spans="1:10" ht="25.5" x14ac:dyDescent="0.2">
      <c r="A56" s="7"/>
      <c r="B56" s="7"/>
      <c r="C56" s="7"/>
      <c r="D56" s="7"/>
      <c r="E56" s="7" t="s">
        <v>11</v>
      </c>
      <c r="F56" s="10"/>
      <c r="G56" s="8">
        <v>6129.8860000000004</v>
      </c>
      <c r="H56" s="368">
        <v>6129.8860000000004</v>
      </c>
      <c r="I56" s="410">
        <f t="shared" si="0"/>
        <v>100</v>
      </c>
      <c r="J56" s="410"/>
    </row>
    <row r="57" spans="1:10" ht="25.5" x14ac:dyDescent="0.2">
      <c r="A57" s="7"/>
      <c r="B57" s="7"/>
      <c r="C57" s="7"/>
      <c r="D57" s="7"/>
      <c r="E57" s="7" t="s">
        <v>33</v>
      </c>
      <c r="F57" s="10"/>
      <c r="G57" s="8">
        <v>1058.1350600000001</v>
      </c>
      <c r="H57" s="368">
        <v>1058.1350600000001</v>
      </c>
      <c r="I57" s="410">
        <f t="shared" si="0"/>
        <v>100</v>
      </c>
      <c r="J57" s="410"/>
    </row>
    <row r="58" spans="1:10" ht="25.5" x14ac:dyDescent="0.2">
      <c r="A58" s="7"/>
      <c r="B58" s="7"/>
      <c r="C58" s="7"/>
      <c r="D58" s="7"/>
      <c r="E58" s="7" t="s">
        <v>12</v>
      </c>
      <c r="F58" s="10"/>
      <c r="G58" s="8">
        <v>1089.819</v>
      </c>
      <c r="H58" s="368">
        <v>1089.819</v>
      </c>
      <c r="I58" s="410">
        <f t="shared" si="0"/>
        <v>100</v>
      </c>
      <c r="J58" s="410"/>
    </row>
    <row r="59" spans="1:10" ht="25.5" x14ac:dyDescent="0.2">
      <c r="A59" s="7"/>
      <c r="B59" s="7"/>
      <c r="C59" s="7"/>
      <c r="D59" s="7"/>
      <c r="E59" s="7" t="s">
        <v>18</v>
      </c>
      <c r="F59" s="10"/>
      <c r="G59" s="8">
        <v>1838.8976600000001</v>
      </c>
      <c r="H59" s="368">
        <v>1838.8976600000001</v>
      </c>
      <c r="I59" s="410">
        <f t="shared" si="0"/>
        <v>100</v>
      </c>
      <c r="J59" s="410"/>
    </row>
    <row r="60" spans="1:10" x14ac:dyDescent="0.2">
      <c r="A60" s="7"/>
      <c r="B60" s="7"/>
      <c r="C60" s="7"/>
      <c r="D60" s="7"/>
      <c r="E60" s="7" t="s">
        <v>19</v>
      </c>
      <c r="F60" s="10"/>
      <c r="G60" s="8">
        <v>1625.47541</v>
      </c>
      <c r="H60" s="368">
        <v>1625.47541</v>
      </c>
      <c r="I60" s="410">
        <f t="shared" si="0"/>
        <v>100</v>
      </c>
      <c r="J60" s="410"/>
    </row>
    <row r="61" spans="1:10" x14ac:dyDescent="0.2">
      <c r="A61" s="7"/>
      <c r="B61" s="7"/>
      <c r="C61" s="7"/>
      <c r="D61" s="7"/>
      <c r="E61" s="7" t="s">
        <v>30</v>
      </c>
      <c r="F61" s="10"/>
      <c r="G61" s="8">
        <v>1458.54</v>
      </c>
      <c r="H61" s="368">
        <v>1438.56</v>
      </c>
      <c r="I61" s="410">
        <f t="shared" si="0"/>
        <v>98.630136986301366</v>
      </c>
      <c r="J61" s="410"/>
    </row>
    <row r="62" spans="1:10" x14ac:dyDescent="0.2">
      <c r="A62" s="7"/>
      <c r="B62" s="7"/>
      <c r="C62" s="7"/>
      <c r="D62" s="7"/>
      <c r="E62" s="7" t="s">
        <v>20</v>
      </c>
      <c r="F62" s="10"/>
      <c r="G62" s="8">
        <v>6588.3959999999997</v>
      </c>
      <c r="H62" s="368">
        <v>6588.3959999999997</v>
      </c>
      <c r="I62" s="410">
        <f t="shared" si="0"/>
        <v>100</v>
      </c>
      <c r="J62" s="410"/>
    </row>
    <row r="63" spans="1:10" ht="25.5" x14ac:dyDescent="0.2">
      <c r="A63" s="7"/>
      <c r="B63" s="7"/>
      <c r="C63" s="7"/>
      <c r="D63" s="7"/>
      <c r="E63" s="7" t="s">
        <v>21</v>
      </c>
      <c r="F63" s="10"/>
      <c r="G63" s="8">
        <v>3189.904</v>
      </c>
      <c r="H63" s="368">
        <v>3189.904</v>
      </c>
      <c r="I63" s="410">
        <f t="shared" si="0"/>
        <v>100</v>
      </c>
      <c r="J63" s="410"/>
    </row>
    <row r="64" spans="1:10" x14ac:dyDescent="0.2">
      <c r="A64" s="7"/>
      <c r="B64" s="7"/>
      <c r="C64" s="7"/>
      <c r="D64" s="7"/>
      <c r="E64" s="7" t="s">
        <v>22</v>
      </c>
      <c r="F64" s="10"/>
      <c r="G64" s="8">
        <v>2002.0840000000001</v>
      </c>
      <c r="H64" s="368">
        <v>2002.0840000000001</v>
      </c>
      <c r="I64" s="410">
        <f t="shared" si="0"/>
        <v>100</v>
      </c>
      <c r="J64" s="410"/>
    </row>
    <row r="65" spans="1:10" x14ac:dyDescent="0.2">
      <c r="A65" s="7"/>
      <c r="B65" s="7"/>
      <c r="C65" s="7"/>
      <c r="D65" s="7"/>
      <c r="E65" s="7" t="s">
        <v>23</v>
      </c>
      <c r="F65" s="10"/>
      <c r="G65" s="8">
        <v>3531.0727999999999</v>
      </c>
      <c r="H65" s="368">
        <v>3531.0727999999999</v>
      </c>
      <c r="I65" s="410">
        <f t="shared" si="0"/>
        <v>100</v>
      </c>
      <c r="J65" s="410"/>
    </row>
    <row r="66" spans="1:10" ht="127.5" x14ac:dyDescent="0.2">
      <c r="A66" s="4" t="s">
        <v>5</v>
      </c>
      <c r="B66" s="5" t="s">
        <v>6</v>
      </c>
      <c r="C66" s="362" t="s">
        <v>37</v>
      </c>
      <c r="D66" s="5" t="s">
        <v>38</v>
      </c>
      <c r="E66" s="5"/>
      <c r="F66" s="5"/>
      <c r="G66" s="6">
        <v>3496.10527</v>
      </c>
      <c r="H66" s="6">
        <v>3496.10527</v>
      </c>
      <c r="I66" s="423">
        <f t="shared" si="0"/>
        <v>100</v>
      </c>
      <c r="J66" s="409"/>
    </row>
    <row r="67" spans="1:10" x14ac:dyDescent="0.2">
      <c r="A67" s="7"/>
      <c r="B67" s="7"/>
      <c r="C67" s="7"/>
      <c r="D67" s="7"/>
      <c r="E67" s="7" t="s">
        <v>9</v>
      </c>
      <c r="F67" s="10"/>
      <c r="G67" s="8">
        <v>511.96174000000002</v>
      </c>
      <c r="H67" s="368">
        <v>511.96174000000002</v>
      </c>
      <c r="I67" s="410">
        <f t="shared" si="0"/>
        <v>100</v>
      </c>
      <c r="J67" s="410"/>
    </row>
    <row r="68" spans="1:10" ht="25.5" x14ac:dyDescent="0.2">
      <c r="A68" s="7"/>
      <c r="B68" s="7"/>
      <c r="C68" s="7"/>
      <c r="D68" s="7"/>
      <c r="E68" s="7" t="s">
        <v>18</v>
      </c>
      <c r="F68" s="10"/>
      <c r="G68" s="8">
        <v>128.51658</v>
      </c>
      <c r="H68" s="368">
        <v>128.51658</v>
      </c>
      <c r="I68" s="410">
        <f t="shared" si="0"/>
        <v>100</v>
      </c>
      <c r="J68" s="410"/>
    </row>
    <row r="69" spans="1:10" x14ac:dyDescent="0.2">
      <c r="A69" s="7"/>
      <c r="B69" s="7"/>
      <c r="C69" s="7"/>
      <c r="D69" s="7"/>
      <c r="E69" s="7" t="s">
        <v>30</v>
      </c>
      <c r="F69" s="10"/>
      <c r="G69" s="8">
        <v>130.3305</v>
      </c>
      <c r="H69" s="368">
        <v>130.3305</v>
      </c>
      <c r="I69" s="410">
        <f t="shared" si="0"/>
        <v>100</v>
      </c>
      <c r="J69" s="410"/>
    </row>
    <row r="70" spans="1:10" x14ac:dyDescent="0.2">
      <c r="A70" s="7"/>
      <c r="B70" s="7"/>
      <c r="C70" s="7"/>
      <c r="D70" s="7"/>
      <c r="E70" s="7" t="s">
        <v>20</v>
      </c>
      <c r="F70" s="10"/>
      <c r="G70" s="8">
        <v>809.50333000000001</v>
      </c>
      <c r="H70" s="368">
        <v>809.50333000000001</v>
      </c>
      <c r="I70" s="410">
        <f t="shared" si="0"/>
        <v>100</v>
      </c>
      <c r="J70" s="410"/>
    </row>
    <row r="71" spans="1:10" ht="25.5" x14ac:dyDescent="0.2">
      <c r="A71" s="7"/>
      <c r="B71" s="7"/>
      <c r="C71" s="7"/>
      <c r="D71" s="7"/>
      <c r="E71" s="7" t="s">
        <v>21</v>
      </c>
      <c r="F71" s="10"/>
      <c r="G71" s="8">
        <v>164.85150999999999</v>
      </c>
      <c r="H71" s="368">
        <v>164.85150999999999</v>
      </c>
      <c r="I71" s="410">
        <f t="shared" ref="I71:I132" si="2">H71/G71*100</f>
        <v>100</v>
      </c>
      <c r="J71" s="410"/>
    </row>
    <row r="72" spans="1:10" x14ac:dyDescent="0.2">
      <c r="A72" s="7"/>
      <c r="B72" s="7"/>
      <c r="C72" s="7"/>
      <c r="D72" s="7"/>
      <c r="E72" s="7" t="s">
        <v>22</v>
      </c>
      <c r="F72" s="10"/>
      <c r="G72" s="8">
        <v>151.11387999999999</v>
      </c>
      <c r="H72" s="368">
        <v>151.11387999999999</v>
      </c>
      <c r="I72" s="410">
        <f t="shared" si="2"/>
        <v>100</v>
      </c>
      <c r="J72" s="410"/>
    </row>
    <row r="73" spans="1:10" x14ac:dyDescent="0.2">
      <c r="A73" s="7"/>
      <c r="B73" s="7"/>
      <c r="C73" s="7"/>
      <c r="D73" s="7"/>
      <c r="E73" s="7" t="s">
        <v>23</v>
      </c>
      <c r="F73" s="10"/>
      <c r="G73" s="8">
        <v>248.20254</v>
      </c>
      <c r="H73" s="368">
        <v>248.20254</v>
      </c>
      <c r="I73" s="410">
        <f t="shared" si="2"/>
        <v>100</v>
      </c>
      <c r="J73" s="410"/>
    </row>
    <row r="74" spans="1:10" x14ac:dyDescent="0.2">
      <c r="A74" s="7"/>
      <c r="B74" s="7"/>
      <c r="C74" s="7"/>
      <c r="D74" s="7"/>
      <c r="E74" s="7" t="s">
        <v>39</v>
      </c>
      <c r="F74" s="10"/>
      <c r="G74" s="8">
        <v>284.35786000000002</v>
      </c>
      <c r="H74" s="368">
        <v>284.35786000000002</v>
      </c>
      <c r="I74" s="410">
        <f t="shared" si="2"/>
        <v>100</v>
      </c>
      <c r="J74" s="410"/>
    </row>
    <row r="75" spans="1:10" x14ac:dyDescent="0.2">
      <c r="A75" s="7"/>
      <c r="B75" s="7"/>
      <c r="C75" s="7"/>
      <c r="D75" s="7"/>
      <c r="E75" s="7" t="s">
        <v>40</v>
      </c>
      <c r="F75" s="10"/>
      <c r="G75" s="8">
        <v>285.74261000000001</v>
      </c>
      <c r="H75" s="368">
        <v>285.74261000000001</v>
      </c>
      <c r="I75" s="410">
        <f t="shared" si="2"/>
        <v>100</v>
      </c>
      <c r="J75" s="410"/>
    </row>
    <row r="76" spans="1:10" x14ac:dyDescent="0.2">
      <c r="A76" s="7"/>
      <c r="B76" s="7"/>
      <c r="C76" s="7"/>
      <c r="D76" s="7"/>
      <c r="E76" s="7" t="s">
        <v>41</v>
      </c>
      <c r="F76" s="10"/>
      <c r="G76" s="8">
        <v>274.75250999999997</v>
      </c>
      <c r="H76" s="368">
        <v>274.75250999999997</v>
      </c>
      <c r="I76" s="410">
        <f t="shared" si="2"/>
        <v>100</v>
      </c>
      <c r="J76" s="410"/>
    </row>
    <row r="77" spans="1:10" x14ac:dyDescent="0.2">
      <c r="A77" s="7"/>
      <c r="B77" s="7"/>
      <c r="C77" s="7"/>
      <c r="D77" s="7"/>
      <c r="E77" s="7" t="s">
        <v>42</v>
      </c>
      <c r="F77" s="10"/>
      <c r="G77" s="8">
        <v>109.901</v>
      </c>
      <c r="H77" s="368">
        <v>109.901</v>
      </c>
      <c r="I77" s="410">
        <f t="shared" si="2"/>
        <v>100</v>
      </c>
      <c r="J77" s="410"/>
    </row>
    <row r="78" spans="1:10" x14ac:dyDescent="0.2">
      <c r="A78" s="7"/>
      <c r="B78" s="7"/>
      <c r="C78" s="7"/>
      <c r="D78" s="7"/>
      <c r="E78" s="7" t="s">
        <v>43</v>
      </c>
      <c r="F78" s="10"/>
      <c r="G78" s="8">
        <v>396.87121000000002</v>
      </c>
      <c r="H78" s="368">
        <v>396.87121000000002</v>
      </c>
      <c r="I78" s="410">
        <f t="shared" si="2"/>
        <v>100</v>
      </c>
      <c r="J78" s="410"/>
    </row>
    <row r="79" spans="1:10" ht="76.5" x14ac:dyDescent="0.2">
      <c r="A79" s="4" t="s">
        <v>5</v>
      </c>
      <c r="B79" s="5" t="s">
        <v>6</v>
      </c>
      <c r="C79" s="362" t="s">
        <v>44</v>
      </c>
      <c r="D79" s="21" t="s">
        <v>45</v>
      </c>
      <c r="E79" s="5"/>
      <c r="F79" s="16">
        <v>46901.191270000003</v>
      </c>
      <c r="G79" s="6">
        <v>46901.191279999999</v>
      </c>
      <c r="H79" s="6">
        <v>46901.191270000003</v>
      </c>
      <c r="I79" s="423">
        <f t="shared" si="2"/>
        <v>99.999999978678588</v>
      </c>
      <c r="J79" s="409">
        <f t="shared" ref="J79:J134" si="3">H79/F79*100</f>
        <v>100</v>
      </c>
    </row>
    <row r="80" spans="1:10" x14ac:dyDescent="0.2">
      <c r="A80" s="7"/>
      <c r="B80" s="7"/>
      <c r="C80" s="7"/>
      <c r="D80" s="7"/>
      <c r="E80" s="7" t="s">
        <v>9</v>
      </c>
      <c r="F80" s="24">
        <v>4695.30303</v>
      </c>
      <c r="G80" s="8">
        <v>4695.3030399999998</v>
      </c>
      <c r="H80" s="368">
        <v>4695.3030399999998</v>
      </c>
      <c r="I80" s="410">
        <f t="shared" si="2"/>
        <v>100</v>
      </c>
      <c r="J80" s="410">
        <f t="shared" si="3"/>
        <v>100.00000021297879</v>
      </c>
    </row>
    <row r="81" spans="1:10" ht="25.5" x14ac:dyDescent="0.2">
      <c r="A81" s="7"/>
      <c r="B81" s="7"/>
      <c r="C81" s="7"/>
      <c r="D81" s="7"/>
      <c r="E81" s="7" t="s">
        <v>12</v>
      </c>
      <c r="F81" s="24">
        <v>11937.539140000001</v>
      </c>
      <c r="G81" s="8">
        <v>11937.539140000001</v>
      </c>
      <c r="H81" s="368">
        <v>11937.539140000001</v>
      </c>
      <c r="I81" s="410">
        <f t="shared" si="2"/>
        <v>100</v>
      </c>
      <c r="J81" s="410">
        <f t="shared" si="3"/>
        <v>100</v>
      </c>
    </row>
    <row r="82" spans="1:10" x14ac:dyDescent="0.2">
      <c r="A82" s="7"/>
      <c r="B82" s="7"/>
      <c r="C82" s="7"/>
      <c r="D82" s="7"/>
      <c r="E82" s="7" t="s">
        <v>39</v>
      </c>
      <c r="F82" s="24">
        <v>13455.4365</v>
      </c>
      <c r="G82" s="8">
        <v>12589.232040000001</v>
      </c>
      <c r="H82" s="368">
        <v>12589.232040000001</v>
      </c>
      <c r="I82" s="410">
        <f t="shared" si="2"/>
        <v>100</v>
      </c>
      <c r="J82" s="410">
        <f t="shared" si="3"/>
        <v>93.562420215799023</v>
      </c>
    </row>
    <row r="83" spans="1:10" x14ac:dyDescent="0.2">
      <c r="A83" s="7"/>
      <c r="B83" s="7"/>
      <c r="C83" s="7"/>
      <c r="D83" s="7"/>
      <c r="E83" s="7" t="s">
        <v>46</v>
      </c>
      <c r="F83" s="24">
        <v>7165.2636000000002</v>
      </c>
      <c r="G83" s="8">
        <v>6890.8739599999999</v>
      </c>
      <c r="H83" s="368">
        <v>6890.8739599999999</v>
      </c>
      <c r="I83" s="410">
        <f t="shared" si="2"/>
        <v>100</v>
      </c>
      <c r="J83" s="410">
        <f t="shared" si="3"/>
        <v>96.170557633078559</v>
      </c>
    </row>
    <row r="84" spans="1:10" x14ac:dyDescent="0.2">
      <c r="A84" s="7"/>
      <c r="B84" s="7"/>
      <c r="C84" s="7"/>
      <c r="D84" s="7"/>
      <c r="E84" s="7" t="s">
        <v>47</v>
      </c>
      <c r="F84" s="24">
        <v>9647.6489999999994</v>
      </c>
      <c r="G84" s="8">
        <v>9647.6489999999994</v>
      </c>
      <c r="H84" s="368">
        <v>9647.6489899999997</v>
      </c>
      <c r="I84" s="410">
        <f t="shared" si="2"/>
        <v>99.999999896347802</v>
      </c>
      <c r="J84" s="410">
        <f t="shared" si="3"/>
        <v>99.999999896347802</v>
      </c>
    </row>
    <row r="85" spans="1:10" x14ac:dyDescent="0.2">
      <c r="A85" s="7"/>
      <c r="B85" s="7"/>
      <c r="C85" s="7"/>
      <c r="D85" s="7"/>
      <c r="E85" s="7" t="s">
        <v>48</v>
      </c>
      <c r="F85" s="10"/>
      <c r="G85" s="8">
        <v>1140.5941</v>
      </c>
      <c r="H85" s="368">
        <v>1140.5941</v>
      </c>
      <c r="I85" s="410">
        <f t="shared" si="2"/>
        <v>100</v>
      </c>
      <c r="J85" s="410"/>
    </row>
    <row r="86" spans="1:10" ht="153" x14ac:dyDescent="0.2">
      <c r="A86" s="4" t="s">
        <v>5</v>
      </c>
      <c r="B86" s="5" t="s">
        <v>6</v>
      </c>
      <c r="C86" s="362" t="s">
        <v>49</v>
      </c>
      <c r="D86" s="5" t="s">
        <v>50</v>
      </c>
      <c r="E86" s="5"/>
      <c r="F86" s="369">
        <v>1500</v>
      </c>
      <c r="G86" s="6">
        <v>1453.7042300000001</v>
      </c>
      <c r="H86" s="6">
        <v>1453.7042300000001</v>
      </c>
      <c r="I86" s="423">
        <f t="shared" si="2"/>
        <v>100</v>
      </c>
      <c r="J86" s="409">
        <f t="shared" si="3"/>
        <v>96.91361533333334</v>
      </c>
    </row>
    <row r="87" spans="1:10" ht="25.5" x14ac:dyDescent="0.2">
      <c r="A87" s="7"/>
      <c r="B87" s="7"/>
      <c r="C87" s="7"/>
      <c r="D87" s="7"/>
      <c r="E87" s="7" t="s">
        <v>12</v>
      </c>
      <c r="F87" s="23" t="s">
        <v>203</v>
      </c>
      <c r="G87" s="8">
        <v>1453.7042300000001</v>
      </c>
      <c r="H87" s="368">
        <v>1453.7042300000001</v>
      </c>
      <c r="I87" s="410">
        <f t="shared" si="2"/>
        <v>100</v>
      </c>
      <c r="J87" s="410">
        <f t="shared" si="3"/>
        <v>96.91361533333334</v>
      </c>
    </row>
    <row r="88" spans="1:10" ht="153" x14ac:dyDescent="0.2">
      <c r="A88" s="4" t="s">
        <v>5</v>
      </c>
      <c r="B88" s="5" t="s">
        <v>6</v>
      </c>
      <c r="C88" s="362" t="s">
        <v>51</v>
      </c>
      <c r="D88" s="5" t="s">
        <v>52</v>
      </c>
      <c r="E88" s="5"/>
      <c r="F88" s="16">
        <v>8196.4789999999994</v>
      </c>
      <c r="G88" s="6">
        <v>8196.4789999999994</v>
      </c>
      <c r="H88" s="6">
        <v>8196.4473400000006</v>
      </c>
      <c r="I88" s="423">
        <f t="shared" si="2"/>
        <v>99.999613736581296</v>
      </c>
      <c r="J88" s="409">
        <f t="shared" si="3"/>
        <v>99.999613736581296</v>
      </c>
    </row>
    <row r="89" spans="1:10" ht="25.5" x14ac:dyDescent="0.2">
      <c r="A89" s="7"/>
      <c r="B89" s="7"/>
      <c r="C89" s="7"/>
      <c r="D89" s="7"/>
      <c r="E89" s="7" t="s">
        <v>10</v>
      </c>
      <c r="F89" s="25">
        <v>3415.1819999999998</v>
      </c>
      <c r="G89" s="8">
        <v>3415.1819999999998</v>
      </c>
      <c r="H89" s="368">
        <v>3415.1819999999998</v>
      </c>
      <c r="I89" s="410">
        <f t="shared" si="2"/>
        <v>100</v>
      </c>
      <c r="J89" s="410">
        <f t="shared" si="3"/>
        <v>100</v>
      </c>
    </row>
    <row r="90" spans="1:10" ht="25.5" x14ac:dyDescent="0.2">
      <c r="A90" s="7"/>
      <c r="B90" s="7"/>
      <c r="C90" s="7"/>
      <c r="D90" s="7"/>
      <c r="E90" s="7" t="s">
        <v>33</v>
      </c>
      <c r="F90" s="25">
        <v>200</v>
      </c>
      <c r="G90" s="8">
        <v>200</v>
      </c>
      <c r="H90" s="368">
        <v>199.96834000000001</v>
      </c>
      <c r="I90" s="410">
        <f t="shared" si="2"/>
        <v>99.984170000000006</v>
      </c>
      <c r="J90" s="410">
        <f t="shared" si="3"/>
        <v>99.984170000000006</v>
      </c>
    </row>
    <row r="91" spans="1:10" ht="25.5" x14ac:dyDescent="0.2">
      <c r="A91" s="7"/>
      <c r="B91" s="7"/>
      <c r="C91" s="7"/>
      <c r="D91" s="7"/>
      <c r="E91" s="7" t="s">
        <v>12</v>
      </c>
      <c r="F91" s="25">
        <v>1644.5129999999999</v>
      </c>
      <c r="G91" s="8">
        <v>1644.5129999999999</v>
      </c>
      <c r="H91" s="368">
        <v>1644.5129999999999</v>
      </c>
      <c r="I91" s="410">
        <f t="shared" si="2"/>
        <v>100</v>
      </c>
      <c r="J91" s="410">
        <f t="shared" si="3"/>
        <v>100</v>
      </c>
    </row>
    <row r="92" spans="1:10" ht="25.5" x14ac:dyDescent="0.2">
      <c r="A92" s="7"/>
      <c r="B92" s="7"/>
      <c r="C92" s="7"/>
      <c r="D92" s="7"/>
      <c r="E92" s="7" t="s">
        <v>18</v>
      </c>
      <c r="F92" s="25">
        <v>342</v>
      </c>
      <c r="G92" s="8">
        <v>342</v>
      </c>
      <c r="H92" s="368">
        <v>342</v>
      </c>
      <c r="I92" s="410">
        <f t="shared" si="2"/>
        <v>100</v>
      </c>
      <c r="J92" s="410">
        <f t="shared" si="3"/>
        <v>100</v>
      </c>
    </row>
    <row r="93" spans="1:10" x14ac:dyDescent="0.2">
      <c r="A93" s="7"/>
      <c r="B93" s="7"/>
      <c r="C93" s="7"/>
      <c r="D93" s="7"/>
      <c r="E93" s="7" t="s">
        <v>34</v>
      </c>
      <c r="F93" s="25">
        <v>142.9</v>
      </c>
      <c r="G93" s="8">
        <v>142.9</v>
      </c>
      <c r="H93" s="368">
        <v>142.9</v>
      </c>
      <c r="I93" s="410">
        <f t="shared" si="2"/>
        <v>100</v>
      </c>
      <c r="J93" s="410">
        <f t="shared" si="3"/>
        <v>100</v>
      </c>
    </row>
    <row r="94" spans="1:10" x14ac:dyDescent="0.2">
      <c r="A94" s="7"/>
      <c r="B94" s="7"/>
      <c r="C94" s="7"/>
      <c r="D94" s="7"/>
      <c r="E94" s="7" t="s">
        <v>19</v>
      </c>
      <c r="F94" s="25">
        <v>199.9</v>
      </c>
      <c r="G94" s="8">
        <v>199.9</v>
      </c>
      <c r="H94" s="368">
        <v>199.9</v>
      </c>
      <c r="I94" s="410">
        <f t="shared" si="2"/>
        <v>100</v>
      </c>
      <c r="J94" s="410">
        <f t="shared" si="3"/>
        <v>100</v>
      </c>
    </row>
    <row r="95" spans="1:10" x14ac:dyDescent="0.2">
      <c r="A95" s="7"/>
      <c r="B95" s="7"/>
      <c r="C95" s="7"/>
      <c r="D95" s="7"/>
      <c r="E95" s="7" t="s">
        <v>30</v>
      </c>
      <c r="F95" s="25">
        <v>644.37400000000002</v>
      </c>
      <c r="G95" s="8">
        <v>644.37400000000002</v>
      </c>
      <c r="H95" s="368">
        <v>644.37400000000002</v>
      </c>
      <c r="I95" s="410">
        <f t="shared" si="2"/>
        <v>100</v>
      </c>
      <c r="J95" s="410">
        <f t="shared" si="3"/>
        <v>100</v>
      </c>
    </row>
    <row r="96" spans="1:10" x14ac:dyDescent="0.2">
      <c r="A96" s="7"/>
      <c r="B96" s="7"/>
      <c r="C96" s="7"/>
      <c r="D96" s="7"/>
      <c r="E96" s="7" t="s">
        <v>20</v>
      </c>
      <c r="F96" s="25">
        <v>375.7</v>
      </c>
      <c r="G96" s="8">
        <v>375.7</v>
      </c>
      <c r="H96" s="368">
        <v>375.7</v>
      </c>
      <c r="I96" s="410">
        <f t="shared" si="2"/>
        <v>100</v>
      </c>
      <c r="J96" s="410">
        <f t="shared" si="3"/>
        <v>100</v>
      </c>
    </row>
    <row r="97" spans="1:10" ht="25.5" x14ac:dyDescent="0.2">
      <c r="A97" s="7"/>
      <c r="B97" s="7"/>
      <c r="C97" s="7"/>
      <c r="D97" s="7"/>
      <c r="E97" s="7" t="s">
        <v>21</v>
      </c>
      <c r="F97" s="25">
        <v>597.5</v>
      </c>
      <c r="G97" s="8">
        <v>597.5</v>
      </c>
      <c r="H97" s="368">
        <v>597.5</v>
      </c>
      <c r="I97" s="410">
        <f t="shared" si="2"/>
        <v>100</v>
      </c>
      <c r="J97" s="410">
        <f t="shared" si="3"/>
        <v>100</v>
      </c>
    </row>
    <row r="98" spans="1:10" x14ac:dyDescent="0.2">
      <c r="A98" s="7"/>
      <c r="B98" s="7"/>
      <c r="C98" s="7"/>
      <c r="D98" s="7"/>
      <c r="E98" s="7" t="s">
        <v>22</v>
      </c>
      <c r="F98" s="25">
        <v>634.41</v>
      </c>
      <c r="G98" s="8">
        <v>634.41</v>
      </c>
      <c r="H98" s="368">
        <v>634.41</v>
      </c>
      <c r="I98" s="410">
        <f t="shared" si="2"/>
        <v>100</v>
      </c>
      <c r="J98" s="410">
        <f t="shared" si="3"/>
        <v>100</v>
      </c>
    </row>
    <row r="99" spans="1:10" ht="89.25" x14ac:dyDescent="0.2">
      <c r="A99" s="4" t="s">
        <v>5</v>
      </c>
      <c r="B99" s="5" t="s">
        <v>6</v>
      </c>
      <c r="C99" s="362" t="s">
        <v>53</v>
      </c>
      <c r="D99" s="5" t="s">
        <v>54</v>
      </c>
      <c r="E99" s="5"/>
      <c r="F99" s="16">
        <v>3091.26316</v>
      </c>
      <c r="G99" s="6">
        <v>3091.26316</v>
      </c>
      <c r="H99" s="6">
        <v>3091.26316</v>
      </c>
      <c r="I99" s="423">
        <f t="shared" si="2"/>
        <v>100</v>
      </c>
      <c r="J99" s="409">
        <f t="shared" si="3"/>
        <v>100</v>
      </c>
    </row>
    <row r="100" spans="1:10" x14ac:dyDescent="0.2">
      <c r="A100" s="7"/>
      <c r="B100" s="7"/>
      <c r="C100" s="7"/>
      <c r="D100" s="7"/>
      <c r="E100" s="7" t="s">
        <v>20</v>
      </c>
      <c r="F100" s="26">
        <v>3091.26316</v>
      </c>
      <c r="G100" s="8">
        <v>3091.26316</v>
      </c>
      <c r="H100" s="368">
        <v>3091.26316</v>
      </c>
      <c r="I100" s="410">
        <f t="shared" si="2"/>
        <v>100</v>
      </c>
      <c r="J100" s="410">
        <f t="shared" si="3"/>
        <v>100</v>
      </c>
    </row>
    <row r="101" spans="1:10" ht="140.25" x14ac:dyDescent="0.2">
      <c r="A101" s="4" t="s">
        <v>5</v>
      </c>
      <c r="B101" s="5" t="s">
        <v>6</v>
      </c>
      <c r="C101" s="362" t="s">
        <v>55</v>
      </c>
      <c r="D101" s="5" t="s">
        <v>56</v>
      </c>
      <c r="E101" s="5"/>
      <c r="F101" s="34" t="s">
        <v>204</v>
      </c>
      <c r="G101" s="6">
        <v>367.79300000000001</v>
      </c>
      <c r="H101" s="6">
        <v>367.79300000000001</v>
      </c>
      <c r="I101" s="423">
        <f t="shared" si="2"/>
        <v>100</v>
      </c>
      <c r="J101" s="409">
        <f t="shared" si="3"/>
        <v>84.308624033228966</v>
      </c>
    </row>
    <row r="102" spans="1:10" x14ac:dyDescent="0.2">
      <c r="A102" s="7"/>
      <c r="B102" s="7"/>
      <c r="C102" s="7"/>
      <c r="D102" s="7"/>
      <c r="E102" s="7" t="s">
        <v>9</v>
      </c>
      <c r="F102" s="30">
        <v>226.8</v>
      </c>
      <c r="G102" s="8">
        <v>226.8</v>
      </c>
      <c r="H102" s="368">
        <v>226.8</v>
      </c>
      <c r="I102" s="410">
        <f t="shared" si="2"/>
        <v>100</v>
      </c>
      <c r="J102" s="410">
        <f t="shared" si="3"/>
        <v>100</v>
      </c>
    </row>
    <row r="103" spans="1:10" ht="25.5" x14ac:dyDescent="0.2">
      <c r="A103" s="7"/>
      <c r="B103" s="7"/>
      <c r="C103" s="7"/>
      <c r="D103" s="7"/>
      <c r="E103" s="7" t="s">
        <v>10</v>
      </c>
      <c r="F103" s="30">
        <v>49.5</v>
      </c>
      <c r="G103" s="8">
        <v>49.5</v>
      </c>
      <c r="H103" s="368">
        <v>49.5</v>
      </c>
      <c r="I103" s="410">
        <f t="shared" si="2"/>
        <v>100</v>
      </c>
      <c r="J103" s="410">
        <f t="shared" si="3"/>
        <v>100</v>
      </c>
    </row>
    <row r="104" spans="1:10" s="27" customFormat="1" ht="25.5" x14ac:dyDescent="0.2">
      <c r="A104" s="28"/>
      <c r="B104" s="28"/>
      <c r="C104" s="28"/>
      <c r="D104" s="28"/>
      <c r="E104" s="31" t="s">
        <v>12</v>
      </c>
      <c r="F104" s="32">
        <v>19.8</v>
      </c>
      <c r="G104" s="29"/>
      <c r="H104" s="368"/>
      <c r="I104" s="410"/>
      <c r="J104" s="410">
        <f t="shared" si="3"/>
        <v>0</v>
      </c>
    </row>
    <row r="105" spans="1:10" x14ac:dyDescent="0.2">
      <c r="A105" s="7"/>
      <c r="B105" s="7"/>
      <c r="C105" s="7"/>
      <c r="D105" s="7"/>
      <c r="E105" s="7" t="s">
        <v>19</v>
      </c>
      <c r="F105" s="33">
        <v>91.492999999999995</v>
      </c>
      <c r="G105" s="8">
        <v>91.492999999999995</v>
      </c>
      <c r="H105" s="368">
        <v>91.492999999999995</v>
      </c>
      <c r="I105" s="410">
        <f t="shared" si="2"/>
        <v>100</v>
      </c>
      <c r="J105" s="410">
        <f t="shared" si="3"/>
        <v>100</v>
      </c>
    </row>
    <row r="106" spans="1:10" s="27" customFormat="1" x14ac:dyDescent="0.2">
      <c r="A106" s="11"/>
      <c r="B106" s="12"/>
      <c r="C106" s="12"/>
      <c r="D106" s="12"/>
      <c r="E106" s="35" t="s">
        <v>30</v>
      </c>
      <c r="F106" s="36">
        <v>48.652999999999999</v>
      </c>
      <c r="G106" s="13"/>
      <c r="H106" s="13"/>
      <c r="I106" s="424"/>
      <c r="J106" s="410">
        <f t="shared" si="3"/>
        <v>0</v>
      </c>
    </row>
    <row r="107" spans="1:10" ht="153" x14ac:dyDescent="0.2">
      <c r="A107" s="4" t="s">
        <v>5</v>
      </c>
      <c r="B107" s="5" t="s">
        <v>6</v>
      </c>
      <c r="C107" s="362" t="s">
        <v>57</v>
      </c>
      <c r="D107" s="5" t="s">
        <v>58</v>
      </c>
      <c r="E107" s="5"/>
      <c r="F107" s="6">
        <v>2900</v>
      </c>
      <c r="G107" s="6">
        <v>2900</v>
      </c>
      <c r="H107" s="6">
        <v>2900</v>
      </c>
      <c r="I107" s="423">
        <f t="shared" si="2"/>
        <v>100</v>
      </c>
      <c r="J107" s="409">
        <f t="shared" si="3"/>
        <v>100</v>
      </c>
    </row>
    <row r="108" spans="1:10" x14ac:dyDescent="0.2">
      <c r="A108" s="7"/>
      <c r="B108" s="7"/>
      <c r="C108" s="7"/>
      <c r="D108" s="7"/>
      <c r="E108" s="7" t="s">
        <v>9</v>
      </c>
      <c r="F108" s="38">
        <v>2124.8980000000001</v>
      </c>
      <c r="G108" s="8">
        <v>2124.8980000000001</v>
      </c>
      <c r="H108" s="368">
        <v>2124.8980000000001</v>
      </c>
      <c r="I108" s="410">
        <f t="shared" si="2"/>
        <v>100</v>
      </c>
      <c r="J108" s="410">
        <f t="shared" si="3"/>
        <v>100</v>
      </c>
    </row>
    <row r="109" spans="1:10" ht="25.5" x14ac:dyDescent="0.2">
      <c r="A109" s="7"/>
      <c r="B109" s="7"/>
      <c r="C109" s="7"/>
      <c r="D109" s="7"/>
      <c r="E109" s="7" t="s">
        <v>12</v>
      </c>
      <c r="F109" s="38">
        <v>347.49099999999999</v>
      </c>
      <c r="G109" s="8">
        <v>347.49099999999999</v>
      </c>
      <c r="H109" s="368">
        <v>347.49099999999999</v>
      </c>
      <c r="I109" s="410">
        <f t="shared" si="2"/>
        <v>100</v>
      </c>
      <c r="J109" s="410">
        <f t="shared" si="3"/>
        <v>100</v>
      </c>
    </row>
    <row r="110" spans="1:10" x14ac:dyDescent="0.2">
      <c r="A110" s="7"/>
      <c r="B110" s="7"/>
      <c r="C110" s="7"/>
      <c r="D110" s="7"/>
      <c r="E110" s="7" t="s">
        <v>19</v>
      </c>
      <c r="F110" s="38">
        <v>427.61099999999999</v>
      </c>
      <c r="G110" s="8">
        <v>427.61099999999999</v>
      </c>
      <c r="H110" s="368">
        <v>427.61099999999999</v>
      </c>
      <c r="I110" s="410">
        <f t="shared" si="2"/>
        <v>100</v>
      </c>
      <c r="J110" s="410">
        <f t="shared" si="3"/>
        <v>100</v>
      </c>
    </row>
    <row r="111" spans="1:10" ht="114.75" x14ac:dyDescent="0.2">
      <c r="A111" s="4" t="s">
        <v>5</v>
      </c>
      <c r="B111" s="5" t="s">
        <v>6</v>
      </c>
      <c r="C111" s="362" t="s">
        <v>59</v>
      </c>
      <c r="D111" s="5" t="s">
        <v>60</v>
      </c>
      <c r="E111" s="5"/>
      <c r="F111" s="6">
        <v>1532.68632</v>
      </c>
      <c r="G111" s="6">
        <v>1532.68632</v>
      </c>
      <c r="H111" s="6">
        <v>1532.68632</v>
      </c>
      <c r="I111" s="423">
        <f t="shared" si="2"/>
        <v>100</v>
      </c>
      <c r="J111" s="409">
        <f t="shared" si="3"/>
        <v>100</v>
      </c>
    </row>
    <row r="112" spans="1:10" x14ac:dyDescent="0.2">
      <c r="A112" s="7"/>
      <c r="B112" s="7"/>
      <c r="C112" s="7"/>
      <c r="D112" s="7"/>
      <c r="E112" s="7" t="s">
        <v>9</v>
      </c>
      <c r="F112" s="29">
        <v>1532.68632</v>
      </c>
      <c r="G112" s="8">
        <v>1532.68632</v>
      </c>
      <c r="H112" s="368">
        <v>1532.68632</v>
      </c>
      <c r="I112" s="410">
        <f t="shared" si="2"/>
        <v>100</v>
      </c>
      <c r="J112" s="410">
        <f t="shared" si="3"/>
        <v>100</v>
      </c>
    </row>
    <row r="113" spans="1:10" ht="153" x14ac:dyDescent="0.2">
      <c r="A113" s="4" t="s">
        <v>5</v>
      </c>
      <c r="B113" s="5" t="s">
        <v>6</v>
      </c>
      <c r="C113" s="362" t="s">
        <v>61</v>
      </c>
      <c r="D113" s="5" t="s">
        <v>62</v>
      </c>
      <c r="E113" s="5"/>
      <c r="F113" s="6">
        <v>10000</v>
      </c>
      <c r="G113" s="6">
        <v>9350</v>
      </c>
      <c r="H113" s="6">
        <v>9350</v>
      </c>
      <c r="I113" s="423">
        <f t="shared" si="2"/>
        <v>100</v>
      </c>
      <c r="J113" s="409">
        <f t="shared" si="3"/>
        <v>93.5</v>
      </c>
    </row>
    <row r="114" spans="1:10" ht="25.5" x14ac:dyDescent="0.2">
      <c r="A114" s="7"/>
      <c r="B114" s="7"/>
      <c r="C114" s="7"/>
      <c r="D114" s="7"/>
      <c r="E114" s="7" t="s">
        <v>15</v>
      </c>
      <c r="F114" s="39">
        <v>600</v>
      </c>
      <c r="G114" s="8">
        <v>600</v>
      </c>
      <c r="H114" s="368">
        <v>600</v>
      </c>
      <c r="I114" s="410">
        <f t="shared" si="2"/>
        <v>100</v>
      </c>
      <c r="J114" s="410">
        <f t="shared" si="3"/>
        <v>100</v>
      </c>
    </row>
    <row r="115" spans="1:10" x14ac:dyDescent="0.2">
      <c r="A115" s="7"/>
      <c r="B115" s="7"/>
      <c r="C115" s="7"/>
      <c r="D115" s="7"/>
      <c r="E115" s="7" t="s">
        <v>9</v>
      </c>
      <c r="F115" s="39">
        <v>1250</v>
      </c>
      <c r="G115" s="8">
        <v>1250</v>
      </c>
      <c r="H115" s="368">
        <v>1250</v>
      </c>
      <c r="I115" s="410">
        <f t="shared" si="2"/>
        <v>100</v>
      </c>
      <c r="J115" s="410">
        <f t="shared" si="3"/>
        <v>100</v>
      </c>
    </row>
    <row r="116" spans="1:10" ht="25.5" x14ac:dyDescent="0.2">
      <c r="A116" s="7"/>
      <c r="B116" s="7"/>
      <c r="C116" s="7"/>
      <c r="D116" s="7"/>
      <c r="E116" s="7" t="s">
        <v>10</v>
      </c>
      <c r="F116" s="40">
        <v>1500</v>
      </c>
      <c r="G116" s="8">
        <v>1500</v>
      </c>
      <c r="H116" s="368">
        <v>1500</v>
      </c>
      <c r="I116" s="410">
        <f t="shared" si="2"/>
        <v>100</v>
      </c>
      <c r="J116" s="410">
        <f t="shared" si="3"/>
        <v>100</v>
      </c>
    </row>
    <row r="117" spans="1:10" ht="25.5" x14ac:dyDescent="0.2">
      <c r="A117" s="7"/>
      <c r="B117" s="7"/>
      <c r="C117" s="7"/>
      <c r="D117" s="7"/>
      <c r="E117" s="7" t="s">
        <v>11</v>
      </c>
      <c r="F117" s="40">
        <v>2100</v>
      </c>
      <c r="G117" s="8">
        <v>2100</v>
      </c>
      <c r="H117" s="368">
        <v>2100</v>
      </c>
      <c r="I117" s="410">
        <f t="shared" si="2"/>
        <v>100</v>
      </c>
      <c r="J117" s="410">
        <f t="shared" si="3"/>
        <v>100</v>
      </c>
    </row>
    <row r="118" spans="1:10" s="27" customFormat="1" ht="25.5" x14ac:dyDescent="0.2">
      <c r="A118" s="28"/>
      <c r="B118" s="28"/>
      <c r="C118" s="28"/>
      <c r="D118" s="28"/>
      <c r="E118" s="41" t="s">
        <v>33</v>
      </c>
      <c r="F118" s="42">
        <v>300</v>
      </c>
      <c r="G118" s="29"/>
      <c r="H118" s="368"/>
      <c r="I118" s="410"/>
      <c r="J118" s="410">
        <f t="shared" si="3"/>
        <v>0</v>
      </c>
    </row>
    <row r="119" spans="1:10" ht="25.5" x14ac:dyDescent="0.2">
      <c r="A119" s="7"/>
      <c r="B119" s="7"/>
      <c r="C119" s="7"/>
      <c r="D119" s="7"/>
      <c r="E119" s="7" t="s">
        <v>12</v>
      </c>
      <c r="F119" s="43">
        <v>900</v>
      </c>
      <c r="G119" s="8">
        <v>900</v>
      </c>
      <c r="H119" s="368">
        <v>900</v>
      </c>
      <c r="I119" s="410">
        <f t="shared" si="2"/>
        <v>100</v>
      </c>
      <c r="J119" s="410">
        <f t="shared" si="3"/>
        <v>100</v>
      </c>
    </row>
    <row r="120" spans="1:10" ht="25.5" x14ac:dyDescent="0.2">
      <c r="A120" s="7"/>
      <c r="B120" s="7"/>
      <c r="C120" s="7"/>
      <c r="D120" s="7"/>
      <c r="E120" s="7" t="s">
        <v>18</v>
      </c>
      <c r="F120" s="43">
        <v>468.2</v>
      </c>
      <c r="G120" s="8">
        <v>468.2</v>
      </c>
      <c r="H120" s="368">
        <v>468.2</v>
      </c>
      <c r="I120" s="410">
        <f t="shared" si="2"/>
        <v>100</v>
      </c>
      <c r="J120" s="410">
        <f t="shared" si="3"/>
        <v>100</v>
      </c>
    </row>
    <row r="121" spans="1:10" x14ac:dyDescent="0.2">
      <c r="A121" s="7"/>
      <c r="B121" s="7"/>
      <c r="C121" s="7"/>
      <c r="D121" s="7"/>
      <c r="E121" s="7" t="s">
        <v>34</v>
      </c>
      <c r="F121" s="44">
        <v>900</v>
      </c>
      <c r="G121" s="8">
        <v>900</v>
      </c>
      <c r="H121" s="368">
        <v>900</v>
      </c>
      <c r="I121" s="410">
        <f t="shared" si="2"/>
        <v>100</v>
      </c>
      <c r="J121" s="410">
        <f t="shared" si="3"/>
        <v>100</v>
      </c>
    </row>
    <row r="122" spans="1:10" x14ac:dyDescent="0.2">
      <c r="A122" s="7"/>
      <c r="B122" s="7"/>
      <c r="C122" s="7"/>
      <c r="D122" s="7"/>
      <c r="E122" s="7" t="s">
        <v>19</v>
      </c>
      <c r="F122" s="44">
        <v>181.8</v>
      </c>
      <c r="G122" s="8">
        <v>181.8</v>
      </c>
      <c r="H122" s="368">
        <v>181.8</v>
      </c>
      <c r="I122" s="410">
        <f t="shared" si="2"/>
        <v>100</v>
      </c>
      <c r="J122" s="410">
        <f t="shared" si="3"/>
        <v>100</v>
      </c>
    </row>
    <row r="123" spans="1:10" x14ac:dyDescent="0.2">
      <c r="A123" s="7"/>
      <c r="B123" s="7"/>
      <c r="C123" s="7"/>
      <c r="D123" s="7"/>
      <c r="E123" s="7" t="s">
        <v>30</v>
      </c>
      <c r="F123" s="45">
        <v>900</v>
      </c>
      <c r="G123" s="8">
        <v>900</v>
      </c>
      <c r="H123" s="368">
        <v>900</v>
      </c>
      <c r="I123" s="410">
        <f t="shared" si="2"/>
        <v>100</v>
      </c>
      <c r="J123" s="410">
        <f t="shared" si="3"/>
        <v>100</v>
      </c>
    </row>
    <row r="124" spans="1:10" s="27" customFormat="1" ht="25.5" x14ac:dyDescent="0.2">
      <c r="A124" s="28"/>
      <c r="B124" s="28"/>
      <c r="C124" s="28"/>
      <c r="D124" s="28"/>
      <c r="E124" s="47" t="s">
        <v>21</v>
      </c>
      <c r="F124" s="48">
        <v>450</v>
      </c>
      <c r="G124" s="29"/>
      <c r="H124" s="368"/>
      <c r="I124" s="410"/>
      <c r="J124" s="410">
        <f t="shared" si="3"/>
        <v>0</v>
      </c>
    </row>
    <row r="125" spans="1:10" x14ac:dyDescent="0.2">
      <c r="A125" s="7"/>
      <c r="B125" s="7"/>
      <c r="C125" s="7"/>
      <c r="D125" s="7"/>
      <c r="E125" s="7" t="s">
        <v>22</v>
      </c>
      <c r="F125" s="46">
        <v>450</v>
      </c>
      <c r="G125" s="8">
        <v>550</v>
      </c>
      <c r="H125" s="368">
        <v>550</v>
      </c>
      <c r="I125" s="410">
        <f t="shared" si="2"/>
        <v>100</v>
      </c>
      <c r="J125" s="410">
        <f t="shared" si="3"/>
        <v>122.22222222222223</v>
      </c>
    </row>
    <row r="126" spans="1:10" ht="165.75" x14ac:dyDescent="0.2">
      <c r="A126" s="4" t="s">
        <v>5</v>
      </c>
      <c r="B126" s="5" t="s">
        <v>6</v>
      </c>
      <c r="C126" s="362" t="s">
        <v>63</v>
      </c>
      <c r="D126" s="5" t="s">
        <v>64</v>
      </c>
      <c r="E126" s="5"/>
      <c r="F126" s="5"/>
      <c r="G126" s="6">
        <v>3185.5825300000001</v>
      </c>
      <c r="H126" s="6">
        <v>3179.5825300000001</v>
      </c>
      <c r="I126" s="423">
        <f t="shared" si="2"/>
        <v>99.811651403048103</v>
      </c>
      <c r="J126" s="409"/>
    </row>
    <row r="127" spans="1:10" x14ac:dyDescent="0.2">
      <c r="A127" s="7"/>
      <c r="B127" s="7"/>
      <c r="C127" s="7"/>
      <c r="D127" s="7"/>
      <c r="E127" s="7" t="s">
        <v>65</v>
      </c>
      <c r="F127" s="10"/>
      <c r="G127" s="8">
        <v>985.69608000000005</v>
      </c>
      <c r="H127" s="368">
        <v>979.69608000000005</v>
      </c>
      <c r="I127" s="410">
        <f t="shared" si="2"/>
        <v>99.391293105274386</v>
      </c>
      <c r="J127" s="410"/>
    </row>
    <row r="128" spans="1:10" x14ac:dyDescent="0.2">
      <c r="A128" s="7"/>
      <c r="B128" s="7"/>
      <c r="C128" s="7"/>
      <c r="D128" s="7"/>
      <c r="E128" s="7" t="s">
        <v>47</v>
      </c>
      <c r="F128" s="10"/>
      <c r="G128" s="8">
        <v>2199.88645</v>
      </c>
      <c r="H128" s="368">
        <v>2199.88645</v>
      </c>
      <c r="I128" s="410">
        <f t="shared" si="2"/>
        <v>100</v>
      </c>
      <c r="J128" s="410"/>
    </row>
    <row r="129" spans="1:10" ht="127.5" x14ac:dyDescent="0.2">
      <c r="A129" s="4" t="s">
        <v>5</v>
      </c>
      <c r="B129" s="5" t="s">
        <v>6</v>
      </c>
      <c r="C129" s="362" t="s">
        <v>66</v>
      </c>
      <c r="D129" s="5" t="s">
        <v>67</v>
      </c>
      <c r="E129" s="5"/>
      <c r="F129" s="6">
        <v>35050</v>
      </c>
      <c r="G129" s="6">
        <v>18882.674429999999</v>
      </c>
      <c r="H129" s="6">
        <v>13881.43203</v>
      </c>
      <c r="I129" s="423">
        <f t="shared" si="2"/>
        <v>73.514120478324642</v>
      </c>
      <c r="J129" s="409">
        <f t="shared" si="3"/>
        <v>39.604656291012844</v>
      </c>
    </row>
    <row r="130" spans="1:10" ht="25.5" x14ac:dyDescent="0.2">
      <c r="A130" s="7"/>
      <c r="B130" s="7"/>
      <c r="C130" s="7"/>
      <c r="D130" s="7"/>
      <c r="E130" s="7" t="s">
        <v>15</v>
      </c>
      <c r="F130" s="49">
        <v>5000</v>
      </c>
      <c r="G130" s="8">
        <v>2635.0117599999999</v>
      </c>
      <c r="H130" s="368">
        <v>2635.0117599999999</v>
      </c>
      <c r="I130" s="410">
        <f t="shared" si="2"/>
        <v>100</v>
      </c>
      <c r="J130" s="410">
        <f t="shared" si="3"/>
        <v>52.700235200000002</v>
      </c>
    </row>
    <row r="131" spans="1:10" x14ac:dyDescent="0.2">
      <c r="A131" s="7"/>
      <c r="B131" s="7"/>
      <c r="C131" s="7"/>
      <c r="D131" s="7"/>
      <c r="E131" s="7" t="s">
        <v>9</v>
      </c>
      <c r="F131" s="10"/>
      <c r="G131" s="8">
        <v>1732.5</v>
      </c>
      <c r="H131" s="368">
        <v>1732.5</v>
      </c>
      <c r="I131" s="410">
        <f t="shared" si="2"/>
        <v>100</v>
      </c>
      <c r="J131" s="410"/>
    </row>
    <row r="132" spans="1:10" ht="25.5" x14ac:dyDescent="0.2">
      <c r="A132" s="7"/>
      <c r="B132" s="7"/>
      <c r="C132" s="7"/>
      <c r="D132" s="7"/>
      <c r="E132" s="7" t="s">
        <v>10</v>
      </c>
      <c r="F132" s="50">
        <v>1000</v>
      </c>
      <c r="G132" s="8">
        <v>230.12299999999999</v>
      </c>
      <c r="H132" s="368">
        <v>230.12299999999999</v>
      </c>
      <c r="I132" s="410">
        <f t="shared" si="2"/>
        <v>100</v>
      </c>
      <c r="J132" s="410">
        <f t="shared" si="3"/>
        <v>23.0123</v>
      </c>
    </row>
    <row r="133" spans="1:10" s="27" customFormat="1" x14ac:dyDescent="0.2">
      <c r="A133" s="28"/>
      <c r="B133" s="28"/>
      <c r="C133" s="28"/>
      <c r="D133" s="28"/>
      <c r="E133" s="51" t="s">
        <v>19</v>
      </c>
      <c r="F133" s="52">
        <v>5000</v>
      </c>
      <c r="G133" s="29"/>
      <c r="H133" s="368"/>
      <c r="I133" s="410"/>
      <c r="J133" s="410">
        <f t="shared" si="3"/>
        <v>0</v>
      </c>
    </row>
    <row r="134" spans="1:10" s="27" customFormat="1" x14ac:dyDescent="0.2">
      <c r="A134" s="28"/>
      <c r="B134" s="28"/>
      <c r="C134" s="28"/>
      <c r="D134" s="28"/>
      <c r="E134" s="53" t="s">
        <v>20</v>
      </c>
      <c r="F134" s="54">
        <v>1000</v>
      </c>
      <c r="G134" s="29"/>
      <c r="H134" s="368"/>
      <c r="I134" s="410"/>
      <c r="J134" s="410">
        <f t="shared" si="3"/>
        <v>0</v>
      </c>
    </row>
    <row r="135" spans="1:10" x14ac:dyDescent="0.2">
      <c r="A135" s="7"/>
      <c r="B135" s="7"/>
      <c r="C135" s="7"/>
      <c r="D135" s="7"/>
      <c r="E135" s="7" t="s">
        <v>22</v>
      </c>
      <c r="F135" s="55">
        <v>1800</v>
      </c>
      <c r="G135" s="8">
        <v>1782</v>
      </c>
      <c r="H135" s="368">
        <v>1782</v>
      </c>
      <c r="I135" s="410">
        <f t="shared" ref="I135:I198" si="4">H135/G135*100</f>
        <v>100</v>
      </c>
      <c r="J135" s="410">
        <f t="shared" ref="J135:J198" si="5">H135/F135*100</f>
        <v>99</v>
      </c>
    </row>
    <row r="136" spans="1:10" s="27" customFormat="1" x14ac:dyDescent="0.2">
      <c r="A136" s="28"/>
      <c r="B136" s="28"/>
      <c r="C136" s="28"/>
      <c r="D136" s="28"/>
      <c r="E136" s="56" t="s">
        <v>23</v>
      </c>
      <c r="F136" s="57">
        <v>1500</v>
      </c>
      <c r="G136" s="29"/>
      <c r="H136" s="368"/>
      <c r="I136" s="410"/>
      <c r="J136" s="410">
        <f t="shared" si="5"/>
        <v>0</v>
      </c>
    </row>
    <row r="137" spans="1:10" x14ac:dyDescent="0.2">
      <c r="A137" s="7"/>
      <c r="B137" s="7"/>
      <c r="C137" s="7"/>
      <c r="D137" s="7"/>
      <c r="E137" s="7" t="s">
        <v>68</v>
      </c>
      <c r="F137" s="58">
        <v>8500</v>
      </c>
      <c r="G137" s="8">
        <v>4674.0968999999996</v>
      </c>
      <c r="H137" s="368"/>
      <c r="I137" s="410">
        <f t="shared" si="4"/>
        <v>0</v>
      </c>
      <c r="J137" s="410">
        <f t="shared" si="5"/>
        <v>0</v>
      </c>
    </row>
    <row r="138" spans="1:10" x14ac:dyDescent="0.2">
      <c r="A138" s="7"/>
      <c r="B138" s="7"/>
      <c r="C138" s="7"/>
      <c r="D138" s="7"/>
      <c r="E138" s="7" t="s">
        <v>69</v>
      </c>
      <c r="F138" s="10"/>
      <c r="G138" s="8">
        <v>600</v>
      </c>
      <c r="H138" s="368">
        <v>600</v>
      </c>
      <c r="I138" s="410">
        <f t="shared" si="4"/>
        <v>100</v>
      </c>
      <c r="J138" s="410"/>
    </row>
    <row r="139" spans="1:10" ht="25.5" x14ac:dyDescent="0.2">
      <c r="A139" s="7"/>
      <c r="B139" s="7"/>
      <c r="C139" s="7"/>
      <c r="D139" s="7"/>
      <c r="E139" s="7" t="s">
        <v>70</v>
      </c>
      <c r="F139" s="10"/>
      <c r="G139" s="8">
        <v>297</v>
      </c>
      <c r="H139" s="368">
        <v>297</v>
      </c>
      <c r="I139" s="410">
        <f t="shared" si="4"/>
        <v>100</v>
      </c>
      <c r="J139" s="410"/>
    </row>
    <row r="140" spans="1:10" x14ac:dyDescent="0.2">
      <c r="A140" s="7"/>
      <c r="B140" s="7"/>
      <c r="C140" s="7"/>
      <c r="D140" s="7"/>
      <c r="E140" s="7" t="s">
        <v>71</v>
      </c>
      <c r="F140" s="10"/>
      <c r="G140" s="8">
        <v>297</v>
      </c>
      <c r="H140" s="368">
        <v>297</v>
      </c>
      <c r="I140" s="410">
        <f t="shared" si="4"/>
        <v>100</v>
      </c>
      <c r="J140" s="410"/>
    </row>
    <row r="141" spans="1:10" x14ac:dyDescent="0.2">
      <c r="A141" s="7"/>
      <c r="B141" s="7"/>
      <c r="C141" s="7"/>
      <c r="D141" s="7"/>
      <c r="E141" s="7" t="s">
        <v>39</v>
      </c>
      <c r="F141" s="10"/>
      <c r="G141" s="8">
        <v>594</v>
      </c>
      <c r="H141" s="368">
        <v>563.35950000000003</v>
      </c>
      <c r="I141" s="410">
        <f t="shared" si="4"/>
        <v>94.841666666666669</v>
      </c>
      <c r="J141" s="410"/>
    </row>
    <row r="142" spans="1:10" x14ac:dyDescent="0.2">
      <c r="A142" s="7"/>
      <c r="B142" s="7"/>
      <c r="C142" s="7"/>
      <c r="D142" s="7"/>
      <c r="E142" s="7" t="s">
        <v>46</v>
      </c>
      <c r="F142" s="59">
        <v>600</v>
      </c>
      <c r="G142" s="8">
        <v>593.01</v>
      </c>
      <c r="H142" s="368">
        <v>296.505</v>
      </c>
      <c r="I142" s="410">
        <f t="shared" si="4"/>
        <v>50</v>
      </c>
      <c r="J142" s="410">
        <f t="shared" si="5"/>
        <v>49.417499999999997</v>
      </c>
    </row>
    <row r="143" spans="1:10" ht="25.5" x14ac:dyDescent="0.2">
      <c r="A143" s="7"/>
      <c r="B143" s="7"/>
      <c r="C143" s="7"/>
      <c r="D143" s="7"/>
      <c r="E143" s="7" t="s">
        <v>72</v>
      </c>
      <c r="F143" s="60">
        <v>2600</v>
      </c>
      <c r="G143" s="8">
        <v>2596.9317700000001</v>
      </c>
      <c r="H143" s="368">
        <v>2596.9317700000001</v>
      </c>
      <c r="I143" s="410">
        <f t="shared" si="4"/>
        <v>100</v>
      </c>
      <c r="J143" s="410">
        <f t="shared" si="5"/>
        <v>99.881991153846158</v>
      </c>
    </row>
    <row r="144" spans="1:10" x14ac:dyDescent="0.2">
      <c r="A144" s="7"/>
      <c r="B144" s="7"/>
      <c r="C144" s="7"/>
      <c r="D144" s="7"/>
      <c r="E144" s="7" t="s">
        <v>65</v>
      </c>
      <c r="F144" s="60">
        <v>8050</v>
      </c>
      <c r="G144" s="8">
        <v>2851.0010000000002</v>
      </c>
      <c r="H144" s="368">
        <v>2851.0010000000002</v>
      </c>
      <c r="I144" s="410">
        <f t="shared" si="4"/>
        <v>100</v>
      </c>
      <c r="J144" s="410">
        <f t="shared" si="5"/>
        <v>35.416161490683237</v>
      </c>
    </row>
    <row r="145" spans="1:10" ht="114.75" x14ac:dyDescent="0.2">
      <c r="A145" s="4" t="s">
        <v>5</v>
      </c>
      <c r="B145" s="5" t="s">
        <v>6</v>
      </c>
      <c r="C145" s="362" t="s">
        <v>73</v>
      </c>
      <c r="D145" s="5" t="s">
        <v>74</v>
      </c>
      <c r="E145" s="5"/>
      <c r="F145" s="6">
        <v>106711.4</v>
      </c>
      <c r="G145" s="6">
        <v>108267.05899999999</v>
      </c>
      <c r="H145" s="6">
        <v>107220.8018</v>
      </c>
      <c r="I145" s="423">
        <f t="shared" si="4"/>
        <v>99.033632935388056</v>
      </c>
      <c r="J145" s="409">
        <f t="shared" si="5"/>
        <v>100.47736399297544</v>
      </c>
    </row>
    <row r="146" spans="1:10" ht="25.5" x14ac:dyDescent="0.2">
      <c r="A146" s="7"/>
      <c r="B146" s="7"/>
      <c r="C146" s="7"/>
      <c r="D146" s="7"/>
      <c r="E146" s="7" t="s">
        <v>15</v>
      </c>
      <c r="F146" s="61">
        <v>81454.579089999999</v>
      </c>
      <c r="G146" s="8">
        <v>83219.77592</v>
      </c>
      <c r="H146" s="368">
        <v>82421.52132</v>
      </c>
      <c r="I146" s="410">
        <f t="shared" si="4"/>
        <v>99.040787371540901</v>
      </c>
      <c r="J146" s="410">
        <f t="shared" si="5"/>
        <v>101.18709376538749</v>
      </c>
    </row>
    <row r="147" spans="1:10" s="27" customFormat="1" x14ac:dyDescent="0.2">
      <c r="A147" s="28"/>
      <c r="B147" s="28"/>
      <c r="C147" s="28"/>
      <c r="D147" s="28"/>
      <c r="E147" s="64" t="s">
        <v>30</v>
      </c>
      <c r="F147" s="65">
        <v>209.53783000000001</v>
      </c>
      <c r="G147" s="29"/>
      <c r="H147" s="368"/>
      <c r="I147" s="410"/>
      <c r="J147" s="410">
        <f t="shared" si="5"/>
        <v>0</v>
      </c>
    </row>
    <row r="148" spans="1:10" x14ac:dyDescent="0.2">
      <c r="A148" s="7"/>
      <c r="B148" s="7"/>
      <c r="C148" s="7"/>
      <c r="D148" s="7"/>
      <c r="E148" s="7" t="s">
        <v>22</v>
      </c>
      <c r="F148" s="62">
        <v>610.90935000000002</v>
      </c>
      <c r="G148" s="8">
        <v>610.90935000000002</v>
      </c>
      <c r="H148" s="368">
        <v>606.96779000000004</v>
      </c>
      <c r="I148" s="410">
        <f t="shared" si="4"/>
        <v>99.354804440298722</v>
      </c>
      <c r="J148" s="410">
        <f t="shared" si="5"/>
        <v>99.354804440298722</v>
      </c>
    </row>
    <row r="149" spans="1:10" x14ac:dyDescent="0.2">
      <c r="A149" s="7"/>
      <c r="B149" s="7"/>
      <c r="C149" s="7"/>
      <c r="D149" s="7"/>
      <c r="E149" s="7" t="s">
        <v>68</v>
      </c>
      <c r="F149" s="63">
        <v>24436.373729999999</v>
      </c>
      <c r="G149" s="8">
        <v>24436.373729999999</v>
      </c>
      <c r="H149" s="368">
        <v>24192.312689999999</v>
      </c>
      <c r="I149" s="410">
        <f t="shared" si="4"/>
        <v>99.001238716117797</v>
      </c>
      <c r="J149" s="410">
        <f t="shared" si="5"/>
        <v>99.001238716117797</v>
      </c>
    </row>
    <row r="150" spans="1:10" ht="178.5" x14ac:dyDescent="0.2">
      <c r="A150" s="4" t="s">
        <v>5</v>
      </c>
      <c r="B150" s="5" t="s">
        <v>6</v>
      </c>
      <c r="C150" s="362" t="s">
        <v>75</v>
      </c>
      <c r="D150" s="5" t="s">
        <v>76</v>
      </c>
      <c r="E150" s="5"/>
      <c r="F150" s="37">
        <v>100000</v>
      </c>
      <c r="G150" s="6">
        <v>68139.852469999998</v>
      </c>
      <c r="H150" s="6">
        <v>68000.242469999997</v>
      </c>
      <c r="I150" s="423">
        <f t="shared" si="4"/>
        <v>99.795112559039566</v>
      </c>
      <c r="J150" s="409">
        <f t="shared" si="5"/>
        <v>68.000242469999989</v>
      </c>
    </row>
    <row r="151" spans="1:10" ht="25.5" x14ac:dyDescent="0.2">
      <c r="A151" s="7"/>
      <c r="B151" s="7"/>
      <c r="C151" s="7"/>
      <c r="D151" s="7"/>
      <c r="E151" s="7" t="s">
        <v>15</v>
      </c>
      <c r="F151" s="66">
        <v>27749.5</v>
      </c>
      <c r="G151" s="8">
        <v>1951.1346100000001</v>
      </c>
      <c r="H151" s="368">
        <v>1844.5420799999999</v>
      </c>
      <c r="I151" s="410">
        <f t="shared" si="4"/>
        <v>94.536895124832</v>
      </c>
      <c r="J151" s="410">
        <f t="shared" si="5"/>
        <v>6.6471182543829608</v>
      </c>
    </row>
    <row r="152" spans="1:10" x14ac:dyDescent="0.2">
      <c r="A152" s="7"/>
      <c r="B152" s="7"/>
      <c r="C152" s="7"/>
      <c r="D152" s="7"/>
      <c r="E152" s="7" t="s">
        <v>9</v>
      </c>
      <c r="F152" s="66">
        <v>739.3</v>
      </c>
      <c r="G152" s="8">
        <v>739.3</v>
      </c>
      <c r="H152" s="368">
        <v>739.3</v>
      </c>
      <c r="I152" s="410">
        <f t="shared" si="4"/>
        <v>100</v>
      </c>
      <c r="J152" s="410">
        <f t="shared" si="5"/>
        <v>100</v>
      </c>
    </row>
    <row r="153" spans="1:10" s="27" customFormat="1" ht="25.5" x14ac:dyDescent="0.2">
      <c r="A153" s="28"/>
      <c r="B153" s="28"/>
      <c r="C153" s="28"/>
      <c r="D153" s="28"/>
      <c r="E153" s="68" t="s">
        <v>10</v>
      </c>
      <c r="F153" s="69">
        <v>50.6</v>
      </c>
      <c r="G153" s="29"/>
      <c r="H153" s="368"/>
      <c r="I153" s="410"/>
      <c r="J153" s="410">
        <f t="shared" si="5"/>
        <v>0</v>
      </c>
    </row>
    <row r="154" spans="1:10" ht="25.5" x14ac:dyDescent="0.2">
      <c r="A154" s="7"/>
      <c r="B154" s="7"/>
      <c r="C154" s="7"/>
      <c r="D154" s="7"/>
      <c r="E154" s="7" t="s">
        <v>11</v>
      </c>
      <c r="F154" s="67">
        <v>1723</v>
      </c>
      <c r="G154" s="8">
        <v>1723</v>
      </c>
      <c r="H154" s="368">
        <v>1723</v>
      </c>
      <c r="I154" s="410">
        <f t="shared" si="4"/>
        <v>100</v>
      </c>
      <c r="J154" s="410">
        <f t="shared" si="5"/>
        <v>100</v>
      </c>
    </row>
    <row r="155" spans="1:10" s="27" customFormat="1" ht="25.5" x14ac:dyDescent="0.2">
      <c r="A155" s="28"/>
      <c r="B155" s="28"/>
      <c r="C155" s="28"/>
      <c r="D155" s="28"/>
      <c r="E155" s="70" t="s">
        <v>18</v>
      </c>
      <c r="F155" s="71">
        <v>80</v>
      </c>
      <c r="G155" s="29"/>
      <c r="H155" s="368"/>
      <c r="I155" s="410"/>
      <c r="J155" s="410">
        <f t="shared" si="5"/>
        <v>0</v>
      </c>
    </row>
    <row r="156" spans="1:10" x14ac:dyDescent="0.2">
      <c r="A156" s="7"/>
      <c r="B156" s="7"/>
      <c r="C156" s="7"/>
      <c r="D156" s="7"/>
      <c r="E156" s="7" t="s">
        <v>34</v>
      </c>
      <c r="F156" s="72">
        <v>1692.5</v>
      </c>
      <c r="G156" s="8">
        <v>1692.5</v>
      </c>
      <c r="H156" s="368">
        <v>1692.5</v>
      </c>
      <c r="I156" s="410">
        <f t="shared" si="4"/>
        <v>100</v>
      </c>
      <c r="J156" s="410">
        <f t="shared" si="5"/>
        <v>100</v>
      </c>
    </row>
    <row r="157" spans="1:10" x14ac:dyDescent="0.2">
      <c r="A157" s="7"/>
      <c r="B157" s="7"/>
      <c r="C157" s="7"/>
      <c r="D157" s="7"/>
      <c r="E157" s="7" t="s">
        <v>19</v>
      </c>
      <c r="F157" s="73">
        <v>6994.8</v>
      </c>
      <c r="G157" s="8">
        <v>6985.0774000000001</v>
      </c>
      <c r="H157" s="368">
        <v>6985.0774000000001</v>
      </c>
      <c r="I157" s="410">
        <f t="shared" si="4"/>
        <v>100</v>
      </c>
      <c r="J157" s="410">
        <f t="shared" si="5"/>
        <v>99.861002458969523</v>
      </c>
    </row>
    <row r="158" spans="1:10" x14ac:dyDescent="0.2">
      <c r="A158" s="7"/>
      <c r="B158" s="7"/>
      <c r="C158" s="7"/>
      <c r="D158" s="7"/>
      <c r="E158" s="7" t="s">
        <v>30</v>
      </c>
      <c r="F158" s="74">
        <v>3570.4</v>
      </c>
      <c r="G158" s="8">
        <v>3568.1212</v>
      </c>
      <c r="H158" s="368">
        <v>3568.1212</v>
      </c>
      <c r="I158" s="410">
        <f t="shared" si="4"/>
        <v>100</v>
      </c>
      <c r="J158" s="410">
        <f t="shared" si="5"/>
        <v>99.936175218462921</v>
      </c>
    </row>
    <row r="159" spans="1:10" s="27" customFormat="1" x14ac:dyDescent="0.2">
      <c r="A159" s="28"/>
      <c r="B159" s="28"/>
      <c r="C159" s="28"/>
      <c r="D159" s="28"/>
      <c r="E159" s="75" t="s">
        <v>23</v>
      </c>
      <c r="F159" s="76">
        <v>127.7</v>
      </c>
      <c r="G159" s="29"/>
      <c r="H159" s="368"/>
      <c r="I159" s="410"/>
      <c r="J159" s="410">
        <f t="shared" si="5"/>
        <v>0</v>
      </c>
    </row>
    <row r="160" spans="1:10" x14ac:dyDescent="0.2">
      <c r="A160" s="7"/>
      <c r="B160" s="7"/>
      <c r="C160" s="7"/>
      <c r="D160" s="7"/>
      <c r="E160" s="7" t="s">
        <v>68</v>
      </c>
      <c r="F160" s="77">
        <v>6664.8</v>
      </c>
      <c r="G160" s="8">
        <v>6664.8</v>
      </c>
      <c r="H160" s="368">
        <v>6664.8</v>
      </c>
      <c r="I160" s="410">
        <f t="shared" si="4"/>
        <v>100</v>
      </c>
      <c r="J160" s="410">
        <f t="shared" si="5"/>
        <v>100</v>
      </c>
    </row>
    <row r="161" spans="1:10" x14ac:dyDescent="0.2">
      <c r="A161" s="7"/>
      <c r="B161" s="7"/>
      <c r="C161" s="7"/>
      <c r="D161" s="7"/>
      <c r="E161" s="7" t="s">
        <v>69</v>
      </c>
      <c r="F161" s="77">
        <v>496.8</v>
      </c>
      <c r="G161" s="8">
        <v>496.8</v>
      </c>
      <c r="H161" s="368">
        <v>496.8</v>
      </c>
      <c r="I161" s="410">
        <f t="shared" si="4"/>
        <v>100</v>
      </c>
      <c r="J161" s="410">
        <f t="shared" si="5"/>
        <v>100</v>
      </c>
    </row>
    <row r="162" spans="1:10" x14ac:dyDescent="0.2">
      <c r="A162" s="7"/>
      <c r="B162" s="7"/>
      <c r="C162" s="7"/>
      <c r="D162" s="7"/>
      <c r="E162" s="7" t="s">
        <v>77</v>
      </c>
      <c r="F162" s="78">
        <v>886.9</v>
      </c>
      <c r="G162" s="8">
        <v>886.9</v>
      </c>
      <c r="H162" s="368">
        <v>886.9</v>
      </c>
      <c r="I162" s="410">
        <f t="shared" si="4"/>
        <v>100</v>
      </c>
      <c r="J162" s="410">
        <f t="shared" si="5"/>
        <v>100</v>
      </c>
    </row>
    <row r="163" spans="1:10" ht="25.5" x14ac:dyDescent="0.2">
      <c r="A163" s="7"/>
      <c r="B163" s="7"/>
      <c r="C163" s="7"/>
      <c r="D163" s="7"/>
      <c r="E163" s="7" t="s">
        <v>70</v>
      </c>
      <c r="F163" s="78">
        <v>756.1</v>
      </c>
      <c r="G163" s="8">
        <v>756.1</v>
      </c>
      <c r="H163" s="368">
        <v>756.1</v>
      </c>
      <c r="I163" s="410">
        <f t="shared" si="4"/>
        <v>100</v>
      </c>
      <c r="J163" s="410">
        <f t="shared" si="5"/>
        <v>100</v>
      </c>
    </row>
    <row r="164" spans="1:10" x14ac:dyDescent="0.2">
      <c r="A164" s="7"/>
      <c r="B164" s="7"/>
      <c r="C164" s="7"/>
      <c r="D164" s="7"/>
      <c r="E164" s="7" t="s">
        <v>71</v>
      </c>
      <c r="F164" s="79">
        <v>150.69999999999999</v>
      </c>
      <c r="G164" s="8">
        <v>150.69999999999999</v>
      </c>
      <c r="H164" s="368">
        <v>150.69999999999999</v>
      </c>
      <c r="I164" s="410">
        <f t="shared" si="4"/>
        <v>100</v>
      </c>
      <c r="J164" s="410">
        <f t="shared" si="5"/>
        <v>100</v>
      </c>
    </row>
    <row r="165" spans="1:10" x14ac:dyDescent="0.2">
      <c r="A165" s="7"/>
      <c r="B165" s="7"/>
      <c r="C165" s="7"/>
      <c r="D165" s="7"/>
      <c r="E165" s="7" t="s">
        <v>39</v>
      </c>
      <c r="F165" s="79">
        <v>1330</v>
      </c>
      <c r="G165" s="8">
        <v>1244.8782200000001</v>
      </c>
      <c r="H165" s="368">
        <v>1244.8782200000001</v>
      </c>
      <c r="I165" s="410">
        <f t="shared" si="4"/>
        <v>100</v>
      </c>
      <c r="J165" s="410">
        <f t="shared" si="5"/>
        <v>93.59986616541353</v>
      </c>
    </row>
    <row r="166" spans="1:10" x14ac:dyDescent="0.2">
      <c r="A166" s="7"/>
      <c r="B166" s="7"/>
      <c r="C166" s="7"/>
      <c r="D166" s="7"/>
      <c r="E166" s="7" t="s">
        <v>46</v>
      </c>
      <c r="F166" s="80">
        <v>3670.1</v>
      </c>
      <c r="G166" s="8">
        <v>3462.37959</v>
      </c>
      <c r="H166" s="368">
        <v>3462.37959</v>
      </c>
      <c r="I166" s="410">
        <f t="shared" si="4"/>
        <v>100</v>
      </c>
      <c r="J166" s="410">
        <f t="shared" si="5"/>
        <v>94.340197542301311</v>
      </c>
    </row>
    <row r="167" spans="1:10" ht="25.5" x14ac:dyDescent="0.2">
      <c r="A167" s="7"/>
      <c r="B167" s="7"/>
      <c r="C167" s="7"/>
      <c r="D167" s="7"/>
      <c r="E167" s="7" t="s">
        <v>72</v>
      </c>
      <c r="F167" s="81">
        <v>571.29999999999995</v>
      </c>
      <c r="G167" s="8">
        <v>571.29999999999995</v>
      </c>
      <c r="H167" s="368">
        <v>571.29999999999995</v>
      </c>
      <c r="I167" s="410">
        <f t="shared" si="4"/>
        <v>100</v>
      </c>
      <c r="J167" s="410">
        <f t="shared" si="5"/>
        <v>100</v>
      </c>
    </row>
    <row r="168" spans="1:10" x14ac:dyDescent="0.2">
      <c r="A168" s="7"/>
      <c r="B168" s="7"/>
      <c r="C168" s="7"/>
      <c r="D168" s="7"/>
      <c r="E168" s="7" t="s">
        <v>65</v>
      </c>
      <c r="F168" s="81">
        <v>323.10000000000002</v>
      </c>
      <c r="G168" s="8">
        <v>323.10000000000002</v>
      </c>
      <c r="H168" s="368">
        <v>323.10000000000002</v>
      </c>
      <c r="I168" s="410">
        <f t="shared" si="4"/>
        <v>100</v>
      </c>
      <c r="J168" s="410">
        <f t="shared" si="5"/>
        <v>100</v>
      </c>
    </row>
    <row r="169" spans="1:10" x14ac:dyDescent="0.2">
      <c r="A169" s="7"/>
      <c r="B169" s="7"/>
      <c r="C169" s="7"/>
      <c r="D169" s="7"/>
      <c r="E169" s="7" t="s">
        <v>47</v>
      </c>
      <c r="F169" s="82">
        <v>1552.2</v>
      </c>
      <c r="G169" s="8">
        <v>1552.2</v>
      </c>
      <c r="H169" s="368">
        <v>1552.2</v>
      </c>
      <c r="I169" s="410">
        <f t="shared" si="4"/>
        <v>100</v>
      </c>
      <c r="J169" s="410">
        <f t="shared" si="5"/>
        <v>100</v>
      </c>
    </row>
    <row r="170" spans="1:10" ht="25.5" x14ac:dyDescent="0.2">
      <c r="A170" s="7"/>
      <c r="B170" s="7"/>
      <c r="C170" s="7"/>
      <c r="D170" s="7"/>
      <c r="E170" s="7" t="s">
        <v>78</v>
      </c>
      <c r="F170" s="82">
        <v>3691.9</v>
      </c>
      <c r="G170" s="8">
        <v>3691.9</v>
      </c>
      <c r="H170" s="368">
        <v>3691.9</v>
      </c>
      <c r="I170" s="410">
        <f t="shared" si="4"/>
        <v>100</v>
      </c>
      <c r="J170" s="410">
        <f t="shared" si="5"/>
        <v>100</v>
      </c>
    </row>
    <row r="171" spans="1:10" x14ac:dyDescent="0.2">
      <c r="A171" s="7"/>
      <c r="B171" s="7"/>
      <c r="C171" s="7"/>
      <c r="D171" s="7"/>
      <c r="E171" s="7" t="s">
        <v>79</v>
      </c>
      <c r="F171" s="83">
        <v>3283.1</v>
      </c>
      <c r="G171" s="8">
        <v>3283.1</v>
      </c>
      <c r="H171" s="368">
        <v>3283.1</v>
      </c>
      <c r="I171" s="410">
        <f t="shared" si="4"/>
        <v>100</v>
      </c>
      <c r="J171" s="410">
        <f t="shared" si="5"/>
        <v>100</v>
      </c>
    </row>
    <row r="172" spans="1:10" x14ac:dyDescent="0.2">
      <c r="A172" s="7"/>
      <c r="B172" s="7"/>
      <c r="C172" s="7"/>
      <c r="D172" s="7"/>
      <c r="E172" s="7" t="s">
        <v>48</v>
      </c>
      <c r="F172" s="83">
        <v>1507.1</v>
      </c>
      <c r="G172" s="8">
        <v>1507.1</v>
      </c>
      <c r="H172" s="368">
        <v>1507.1</v>
      </c>
      <c r="I172" s="410">
        <f t="shared" si="4"/>
        <v>100</v>
      </c>
      <c r="J172" s="410">
        <f t="shared" si="5"/>
        <v>100</v>
      </c>
    </row>
    <row r="173" spans="1:10" x14ac:dyDescent="0.2">
      <c r="A173" s="7"/>
      <c r="B173" s="7"/>
      <c r="C173" s="7"/>
      <c r="D173" s="7"/>
      <c r="E173" s="7" t="s">
        <v>80</v>
      </c>
      <c r="F173" s="84">
        <v>439.1</v>
      </c>
      <c r="G173" s="8">
        <v>439.1</v>
      </c>
      <c r="H173" s="368">
        <v>439.1</v>
      </c>
      <c r="I173" s="410">
        <f t="shared" si="4"/>
        <v>100</v>
      </c>
      <c r="J173" s="410">
        <f t="shared" si="5"/>
        <v>100</v>
      </c>
    </row>
    <row r="174" spans="1:10" x14ac:dyDescent="0.2">
      <c r="A174" s="7"/>
      <c r="B174" s="7"/>
      <c r="C174" s="7"/>
      <c r="D174" s="7"/>
      <c r="E174" s="7" t="s">
        <v>81</v>
      </c>
      <c r="F174" s="84">
        <v>792.9</v>
      </c>
      <c r="G174" s="8">
        <v>316.88103999999998</v>
      </c>
      <c r="H174" s="368">
        <v>316.88103999999998</v>
      </c>
      <c r="I174" s="410">
        <f t="shared" si="4"/>
        <v>100</v>
      </c>
      <c r="J174" s="410">
        <f t="shared" si="5"/>
        <v>39.964817757598688</v>
      </c>
    </row>
    <row r="175" spans="1:10" ht="25.5" x14ac:dyDescent="0.2">
      <c r="A175" s="7"/>
      <c r="B175" s="7"/>
      <c r="C175" s="7"/>
      <c r="D175" s="7"/>
      <c r="E175" s="7" t="s">
        <v>82</v>
      </c>
      <c r="F175" s="85">
        <v>1990.9</v>
      </c>
      <c r="G175" s="8">
        <v>1393.63</v>
      </c>
      <c r="H175" s="368">
        <v>1393.63</v>
      </c>
      <c r="I175" s="410">
        <f t="shared" si="4"/>
        <v>100</v>
      </c>
      <c r="J175" s="410">
        <f t="shared" si="5"/>
        <v>70</v>
      </c>
    </row>
    <row r="176" spans="1:10" x14ac:dyDescent="0.2">
      <c r="A176" s="7"/>
      <c r="B176" s="7"/>
      <c r="C176" s="7"/>
      <c r="D176" s="7"/>
      <c r="E176" s="7" t="s">
        <v>83</v>
      </c>
      <c r="F176" s="85">
        <v>1390.7</v>
      </c>
      <c r="G176" s="8">
        <v>1390.7</v>
      </c>
      <c r="H176" s="368">
        <v>1387.627</v>
      </c>
      <c r="I176" s="410">
        <f t="shared" si="4"/>
        <v>99.779032142086706</v>
      </c>
      <c r="J176" s="410">
        <f t="shared" si="5"/>
        <v>99.779032142086706</v>
      </c>
    </row>
    <row r="177" spans="1:10" x14ac:dyDescent="0.2">
      <c r="A177" s="7"/>
      <c r="B177" s="7"/>
      <c r="C177" s="7"/>
      <c r="D177" s="7"/>
      <c r="E177" s="7" t="s">
        <v>84</v>
      </c>
      <c r="F177" s="86">
        <v>194.9</v>
      </c>
      <c r="G177" s="8">
        <v>94.194999999999993</v>
      </c>
      <c r="H177" s="368">
        <v>94.194999999999993</v>
      </c>
      <c r="I177" s="410">
        <f t="shared" si="4"/>
        <v>100</v>
      </c>
      <c r="J177" s="410">
        <f t="shared" si="5"/>
        <v>48.329912775782446</v>
      </c>
    </row>
    <row r="178" spans="1:10" s="27" customFormat="1" x14ac:dyDescent="0.2">
      <c r="A178" s="28"/>
      <c r="B178" s="28"/>
      <c r="C178" s="28"/>
      <c r="D178" s="28"/>
      <c r="E178" s="87" t="s">
        <v>205</v>
      </c>
      <c r="F178" s="88">
        <v>276.5</v>
      </c>
      <c r="G178" s="29"/>
      <c r="H178" s="368"/>
      <c r="I178" s="410"/>
      <c r="J178" s="410">
        <f t="shared" si="5"/>
        <v>0</v>
      </c>
    </row>
    <row r="179" spans="1:10" s="27" customFormat="1" x14ac:dyDescent="0.2">
      <c r="A179" s="28"/>
      <c r="B179" s="28"/>
      <c r="C179" s="28"/>
      <c r="D179" s="28"/>
      <c r="E179" s="89" t="s">
        <v>157</v>
      </c>
      <c r="F179" s="90">
        <v>513.6</v>
      </c>
      <c r="G179" s="29"/>
      <c r="H179" s="368"/>
      <c r="I179" s="410"/>
      <c r="J179" s="410">
        <f t="shared" si="5"/>
        <v>0</v>
      </c>
    </row>
    <row r="180" spans="1:10" s="27" customFormat="1" ht="25.5" x14ac:dyDescent="0.2">
      <c r="A180" s="28"/>
      <c r="B180" s="28"/>
      <c r="C180" s="28"/>
      <c r="D180" s="28"/>
      <c r="E180" s="91" t="s">
        <v>164</v>
      </c>
      <c r="F180" s="92">
        <v>880.2</v>
      </c>
      <c r="G180" s="29"/>
      <c r="H180" s="368"/>
      <c r="I180" s="410"/>
      <c r="J180" s="410">
        <f t="shared" si="5"/>
        <v>0</v>
      </c>
    </row>
    <row r="181" spans="1:10" x14ac:dyDescent="0.2">
      <c r="A181" s="7"/>
      <c r="B181" s="7"/>
      <c r="C181" s="7"/>
      <c r="D181" s="7"/>
      <c r="E181" s="7" t="s">
        <v>85</v>
      </c>
      <c r="F181" s="93">
        <v>571.70000000000005</v>
      </c>
      <c r="G181" s="8">
        <v>571.70000000000005</v>
      </c>
      <c r="H181" s="368">
        <v>571.70000000000005</v>
      </c>
      <c r="I181" s="410">
        <f t="shared" si="4"/>
        <v>100</v>
      </c>
      <c r="J181" s="410">
        <f t="shared" si="5"/>
        <v>100</v>
      </c>
    </row>
    <row r="182" spans="1:10" x14ac:dyDescent="0.2">
      <c r="A182" s="7"/>
      <c r="B182" s="7"/>
      <c r="C182" s="7"/>
      <c r="D182" s="7"/>
      <c r="E182" s="7" t="s">
        <v>86</v>
      </c>
      <c r="F182" s="94">
        <v>3114.3</v>
      </c>
      <c r="G182" s="8">
        <v>2952.83068</v>
      </c>
      <c r="H182" s="368">
        <v>2952.83068</v>
      </c>
      <c r="I182" s="410">
        <f t="shared" si="4"/>
        <v>100</v>
      </c>
      <c r="J182" s="410">
        <f t="shared" si="5"/>
        <v>94.81522910445365</v>
      </c>
    </row>
    <row r="183" spans="1:10" x14ac:dyDescent="0.2">
      <c r="A183" s="7"/>
      <c r="B183" s="7"/>
      <c r="C183" s="7"/>
      <c r="D183" s="7"/>
      <c r="E183" s="7" t="s">
        <v>87</v>
      </c>
      <c r="F183" s="95">
        <v>289.3</v>
      </c>
      <c r="G183" s="8">
        <v>289.3</v>
      </c>
      <c r="H183" s="368">
        <v>289.3</v>
      </c>
      <c r="I183" s="410">
        <f t="shared" si="4"/>
        <v>100</v>
      </c>
      <c r="J183" s="410">
        <f t="shared" si="5"/>
        <v>100</v>
      </c>
    </row>
    <row r="184" spans="1:10" x14ac:dyDescent="0.2">
      <c r="A184" s="7"/>
      <c r="B184" s="7"/>
      <c r="C184" s="7"/>
      <c r="D184" s="7"/>
      <c r="E184" s="7" t="s">
        <v>88</v>
      </c>
      <c r="F184" s="96">
        <v>2723.5</v>
      </c>
      <c r="G184" s="8">
        <v>2422.1154700000002</v>
      </c>
      <c r="H184" s="368">
        <v>2392.1709999999998</v>
      </c>
      <c r="I184" s="410">
        <f t="shared" si="4"/>
        <v>98.763705926868951</v>
      </c>
      <c r="J184" s="410">
        <f t="shared" si="5"/>
        <v>87.834440976684405</v>
      </c>
    </row>
    <row r="185" spans="1:10" x14ac:dyDescent="0.2">
      <c r="A185" s="7"/>
      <c r="B185" s="7"/>
      <c r="C185" s="7"/>
      <c r="D185" s="7"/>
      <c r="E185" s="7" t="s">
        <v>40</v>
      </c>
      <c r="F185" s="97">
        <v>575</v>
      </c>
      <c r="G185" s="8">
        <v>575</v>
      </c>
      <c r="H185" s="368">
        <v>575</v>
      </c>
      <c r="I185" s="410">
        <f t="shared" si="4"/>
        <v>100</v>
      </c>
      <c r="J185" s="410">
        <f t="shared" si="5"/>
        <v>100</v>
      </c>
    </row>
    <row r="186" spans="1:10" ht="25.5" x14ac:dyDescent="0.2">
      <c r="A186" s="7"/>
      <c r="B186" s="7"/>
      <c r="C186" s="7"/>
      <c r="D186" s="7"/>
      <c r="E186" s="7" t="s">
        <v>89</v>
      </c>
      <c r="F186" s="98">
        <v>3824.4</v>
      </c>
      <c r="G186" s="8">
        <v>4870.2843899999998</v>
      </c>
      <c r="H186" s="368">
        <v>4870.2843899999998</v>
      </c>
      <c r="I186" s="410">
        <f t="shared" si="4"/>
        <v>100</v>
      </c>
      <c r="J186" s="410">
        <f t="shared" si="5"/>
        <v>127.34767257609036</v>
      </c>
    </row>
    <row r="187" spans="1:10" s="27" customFormat="1" x14ac:dyDescent="0.2">
      <c r="A187" s="28"/>
      <c r="B187" s="28"/>
      <c r="C187" s="28"/>
      <c r="D187" s="28"/>
      <c r="E187" s="99" t="s">
        <v>206</v>
      </c>
      <c r="F187" s="100">
        <v>304.7</v>
      </c>
      <c r="G187" s="29"/>
      <c r="H187" s="368"/>
      <c r="I187" s="410"/>
      <c r="J187" s="410">
        <f t="shared" si="5"/>
        <v>0</v>
      </c>
    </row>
    <row r="188" spans="1:10" s="27" customFormat="1" ht="25.5" x14ac:dyDescent="0.2">
      <c r="A188" s="28"/>
      <c r="B188" s="28"/>
      <c r="C188" s="28"/>
      <c r="D188" s="28"/>
      <c r="E188" s="101" t="s">
        <v>207</v>
      </c>
      <c r="F188" s="102">
        <v>1001.1</v>
      </c>
      <c r="G188" s="29"/>
      <c r="H188" s="368"/>
      <c r="I188" s="410"/>
      <c r="J188" s="410">
        <f t="shared" si="5"/>
        <v>0</v>
      </c>
    </row>
    <row r="189" spans="1:10" s="27" customFormat="1" ht="25.5" x14ac:dyDescent="0.2">
      <c r="A189" s="28"/>
      <c r="B189" s="28"/>
      <c r="C189" s="28"/>
      <c r="D189" s="28"/>
      <c r="E189" s="106" t="s">
        <v>209</v>
      </c>
      <c r="F189" s="107">
        <v>162</v>
      </c>
      <c r="G189" s="29"/>
      <c r="H189" s="368"/>
      <c r="I189" s="410"/>
      <c r="J189" s="410">
        <f t="shared" si="5"/>
        <v>0</v>
      </c>
    </row>
    <row r="190" spans="1:10" x14ac:dyDescent="0.2">
      <c r="A190" s="7"/>
      <c r="B190" s="7"/>
      <c r="C190" s="7"/>
      <c r="D190" s="7"/>
      <c r="E190" s="7" t="s">
        <v>90</v>
      </c>
      <c r="F190" s="103">
        <v>83.5</v>
      </c>
      <c r="G190" s="8">
        <v>83.5</v>
      </c>
      <c r="H190" s="368">
        <v>83.5</v>
      </c>
      <c r="I190" s="410">
        <f t="shared" si="4"/>
        <v>100</v>
      </c>
      <c r="J190" s="410">
        <f t="shared" si="5"/>
        <v>100</v>
      </c>
    </row>
    <row r="191" spans="1:10" s="27" customFormat="1" ht="25.5" x14ac:dyDescent="0.2">
      <c r="A191" s="28"/>
      <c r="B191" s="28"/>
      <c r="C191" s="28"/>
      <c r="D191" s="28"/>
      <c r="E191" s="104" t="s">
        <v>208</v>
      </c>
      <c r="F191" s="105">
        <v>599.9</v>
      </c>
      <c r="G191" s="29"/>
      <c r="H191" s="368"/>
      <c r="I191" s="410"/>
      <c r="J191" s="410">
        <f t="shared" si="5"/>
        <v>0</v>
      </c>
    </row>
    <row r="192" spans="1:10" x14ac:dyDescent="0.2">
      <c r="A192" s="7"/>
      <c r="B192" s="7"/>
      <c r="C192" s="7"/>
      <c r="D192" s="7"/>
      <c r="E192" s="7" t="s">
        <v>91</v>
      </c>
      <c r="F192" s="108">
        <v>2082.6</v>
      </c>
      <c r="G192" s="8">
        <v>1299.9881499999999</v>
      </c>
      <c r="H192" s="368">
        <v>1299.9881499999999</v>
      </c>
      <c r="I192" s="410">
        <f t="shared" si="4"/>
        <v>100</v>
      </c>
      <c r="J192" s="410">
        <f t="shared" si="5"/>
        <v>62.421403534043982</v>
      </c>
    </row>
    <row r="193" spans="1:10" x14ac:dyDescent="0.2">
      <c r="A193" s="7"/>
      <c r="B193" s="7"/>
      <c r="C193" s="7"/>
      <c r="D193" s="7"/>
      <c r="E193" s="7" t="s">
        <v>41</v>
      </c>
      <c r="F193" s="109">
        <v>1169.9000000000001</v>
      </c>
      <c r="G193" s="8">
        <v>1169.9000000000001</v>
      </c>
      <c r="H193" s="368">
        <v>1169.9000000000001</v>
      </c>
      <c r="I193" s="410">
        <f t="shared" si="4"/>
        <v>100</v>
      </c>
      <c r="J193" s="410">
        <f t="shared" si="5"/>
        <v>100</v>
      </c>
    </row>
    <row r="194" spans="1:10" x14ac:dyDescent="0.2">
      <c r="A194" s="7"/>
      <c r="B194" s="7"/>
      <c r="C194" s="7"/>
      <c r="D194" s="7"/>
      <c r="E194" s="7" t="s">
        <v>42</v>
      </c>
      <c r="F194" s="110">
        <v>525.4</v>
      </c>
      <c r="G194" s="8">
        <v>525.4</v>
      </c>
      <c r="H194" s="368">
        <v>525.4</v>
      </c>
      <c r="I194" s="410">
        <f t="shared" si="4"/>
        <v>100</v>
      </c>
      <c r="J194" s="410">
        <f t="shared" si="5"/>
        <v>100</v>
      </c>
    </row>
    <row r="195" spans="1:10" ht="25.5" x14ac:dyDescent="0.2">
      <c r="A195" s="7"/>
      <c r="B195" s="7"/>
      <c r="C195" s="7"/>
      <c r="D195" s="7"/>
      <c r="E195" s="7" t="s">
        <v>92</v>
      </c>
      <c r="F195" s="111">
        <v>738.8</v>
      </c>
      <c r="G195" s="8">
        <v>738.8</v>
      </c>
      <c r="H195" s="368">
        <v>738.8</v>
      </c>
      <c r="I195" s="410">
        <f t="shared" si="4"/>
        <v>100</v>
      </c>
      <c r="J195" s="410">
        <f t="shared" si="5"/>
        <v>100</v>
      </c>
    </row>
    <row r="196" spans="1:10" x14ac:dyDescent="0.2">
      <c r="A196" s="7"/>
      <c r="B196" s="7"/>
      <c r="C196" s="7"/>
      <c r="D196" s="7"/>
      <c r="E196" s="7" t="s">
        <v>93</v>
      </c>
      <c r="F196" s="112">
        <v>614.6</v>
      </c>
      <c r="G196" s="8">
        <v>614.6</v>
      </c>
      <c r="H196" s="368">
        <v>614.6</v>
      </c>
      <c r="I196" s="410">
        <f t="shared" si="4"/>
        <v>100</v>
      </c>
      <c r="J196" s="410">
        <f t="shared" si="5"/>
        <v>100</v>
      </c>
    </row>
    <row r="197" spans="1:10" x14ac:dyDescent="0.2">
      <c r="A197" s="7"/>
      <c r="B197" s="7"/>
      <c r="C197" s="7"/>
      <c r="D197" s="7"/>
      <c r="E197" s="7" t="s">
        <v>94</v>
      </c>
      <c r="F197" s="113">
        <v>1929.4</v>
      </c>
      <c r="G197" s="8">
        <v>3749.4</v>
      </c>
      <c r="H197" s="368">
        <v>3749.4</v>
      </c>
      <c r="I197" s="410">
        <f t="shared" si="4"/>
        <v>100</v>
      </c>
      <c r="J197" s="410">
        <f t="shared" si="5"/>
        <v>194.32984347465535</v>
      </c>
    </row>
    <row r="198" spans="1:10" x14ac:dyDescent="0.2">
      <c r="A198" s="7"/>
      <c r="B198" s="7"/>
      <c r="C198" s="7"/>
      <c r="D198" s="7"/>
      <c r="E198" s="7" t="s">
        <v>95</v>
      </c>
      <c r="F198" s="114">
        <v>445.8</v>
      </c>
      <c r="G198" s="8">
        <v>445.8</v>
      </c>
      <c r="H198" s="368">
        <v>445.8</v>
      </c>
      <c r="I198" s="410">
        <f t="shared" si="4"/>
        <v>100</v>
      </c>
      <c r="J198" s="410">
        <f t="shared" si="5"/>
        <v>100</v>
      </c>
    </row>
    <row r="199" spans="1:10" s="27" customFormat="1" ht="25.5" x14ac:dyDescent="0.2">
      <c r="A199" s="28"/>
      <c r="B199" s="28"/>
      <c r="C199" s="28"/>
      <c r="D199" s="28"/>
      <c r="E199" s="115" t="s">
        <v>210</v>
      </c>
      <c r="F199" s="116">
        <v>63.3</v>
      </c>
      <c r="G199" s="29"/>
      <c r="H199" s="368"/>
      <c r="I199" s="410"/>
      <c r="J199" s="410">
        <f t="shared" ref="J199:J262" si="6">H199/F199*100</f>
        <v>0</v>
      </c>
    </row>
    <row r="200" spans="1:10" s="27" customFormat="1" x14ac:dyDescent="0.2">
      <c r="A200" s="28"/>
      <c r="B200" s="28"/>
      <c r="C200" s="28"/>
      <c r="D200" s="28"/>
      <c r="E200" s="117" t="s">
        <v>167</v>
      </c>
      <c r="F200" s="118">
        <v>86.2</v>
      </c>
      <c r="G200" s="29"/>
      <c r="H200" s="368"/>
      <c r="I200" s="410"/>
      <c r="J200" s="410">
        <f t="shared" si="6"/>
        <v>0</v>
      </c>
    </row>
    <row r="201" spans="1:10" s="27" customFormat="1" ht="25.5" x14ac:dyDescent="0.2">
      <c r="A201" s="28"/>
      <c r="B201" s="28"/>
      <c r="C201" s="28"/>
      <c r="D201" s="28"/>
      <c r="E201" s="119" t="s">
        <v>211</v>
      </c>
      <c r="F201" s="120">
        <v>117.6</v>
      </c>
      <c r="G201" s="29"/>
      <c r="H201" s="368"/>
      <c r="I201" s="410"/>
      <c r="J201" s="410">
        <f t="shared" si="6"/>
        <v>0</v>
      </c>
    </row>
    <row r="202" spans="1:10" s="27" customFormat="1" ht="25.5" x14ac:dyDescent="0.2">
      <c r="A202" s="28"/>
      <c r="B202" s="28"/>
      <c r="C202" s="28"/>
      <c r="D202" s="28"/>
      <c r="E202" s="121" t="s">
        <v>127</v>
      </c>
      <c r="F202" s="122">
        <v>1440.2</v>
      </c>
      <c r="G202" s="29"/>
      <c r="H202" s="368"/>
      <c r="I202" s="410"/>
      <c r="J202" s="410">
        <f t="shared" si="6"/>
        <v>0</v>
      </c>
    </row>
    <row r="203" spans="1:10" s="27" customFormat="1" x14ac:dyDescent="0.2">
      <c r="A203" s="28"/>
      <c r="B203" s="28"/>
      <c r="C203" s="28"/>
      <c r="D203" s="28"/>
      <c r="E203" s="123" t="s">
        <v>128</v>
      </c>
      <c r="F203" s="124">
        <v>112.7</v>
      </c>
      <c r="G203" s="29"/>
      <c r="H203" s="368"/>
      <c r="I203" s="410"/>
      <c r="J203" s="410">
        <f t="shared" si="6"/>
        <v>0</v>
      </c>
    </row>
    <row r="204" spans="1:10" ht="25.5" x14ac:dyDescent="0.2">
      <c r="A204" s="7"/>
      <c r="B204" s="7"/>
      <c r="C204" s="7"/>
      <c r="D204" s="7"/>
      <c r="E204" s="7" t="s">
        <v>96</v>
      </c>
      <c r="F204" s="125">
        <v>720.5</v>
      </c>
      <c r="G204" s="8">
        <v>633.78700000000003</v>
      </c>
      <c r="H204" s="368">
        <v>633.78700000000003</v>
      </c>
      <c r="I204" s="410">
        <f t="shared" ref="I204:I262" si="7">H204/G204*100</f>
        <v>100</v>
      </c>
      <c r="J204" s="410">
        <f t="shared" si="6"/>
        <v>87.964885496183214</v>
      </c>
    </row>
    <row r="205" spans="1:10" x14ac:dyDescent="0.2">
      <c r="A205" s="7"/>
      <c r="B205" s="7"/>
      <c r="C205" s="7"/>
      <c r="D205" s="7"/>
      <c r="E205" s="7" t="s">
        <v>43</v>
      </c>
      <c r="F205" s="126">
        <v>1264.5</v>
      </c>
      <c r="G205" s="8">
        <v>959.20989999999995</v>
      </c>
      <c r="H205" s="368">
        <v>959.20989999999995</v>
      </c>
      <c r="I205" s="410">
        <f t="shared" si="7"/>
        <v>100</v>
      </c>
      <c r="J205" s="410">
        <f t="shared" si="6"/>
        <v>75.856852510873864</v>
      </c>
    </row>
    <row r="206" spans="1:10" ht="25.5" x14ac:dyDescent="0.2">
      <c r="A206" s="7"/>
      <c r="B206" s="7"/>
      <c r="C206" s="7"/>
      <c r="D206" s="7"/>
      <c r="E206" s="7" t="s">
        <v>97</v>
      </c>
      <c r="F206" s="127">
        <v>755.1</v>
      </c>
      <c r="G206" s="8">
        <v>925.27581999999995</v>
      </c>
      <c r="H206" s="368">
        <v>925.27581999999995</v>
      </c>
      <c r="I206" s="410">
        <f t="shared" si="7"/>
        <v>100</v>
      </c>
      <c r="J206" s="410">
        <f t="shared" si="6"/>
        <v>122.53685869421267</v>
      </c>
    </row>
    <row r="207" spans="1:10" x14ac:dyDescent="0.2">
      <c r="A207" s="7"/>
      <c r="B207" s="7"/>
      <c r="C207" s="7"/>
      <c r="D207" s="7"/>
      <c r="E207" s="7" t="s">
        <v>98</v>
      </c>
      <c r="F207" s="128">
        <v>436.8</v>
      </c>
      <c r="G207" s="8">
        <v>428.06400000000002</v>
      </c>
      <c r="H207" s="368">
        <v>428.06400000000002</v>
      </c>
      <c r="I207" s="410">
        <f t="shared" si="7"/>
        <v>100</v>
      </c>
      <c r="J207" s="410">
        <f t="shared" si="6"/>
        <v>98</v>
      </c>
    </row>
    <row r="208" spans="1:10" s="27" customFormat="1" x14ac:dyDescent="0.2">
      <c r="A208" s="11"/>
      <c r="B208" s="12"/>
      <c r="C208" s="12"/>
      <c r="D208" s="12"/>
      <c r="E208" s="129" t="s">
        <v>110</v>
      </c>
      <c r="F208" s="130">
        <v>156.5</v>
      </c>
      <c r="G208" s="13"/>
      <c r="H208" s="13"/>
      <c r="I208" s="424"/>
      <c r="J208" s="411">
        <f t="shared" si="6"/>
        <v>0</v>
      </c>
    </row>
    <row r="209" spans="1:10" ht="204" x14ac:dyDescent="0.2">
      <c r="A209" s="4" t="s">
        <v>5</v>
      </c>
      <c r="B209" s="5" t="s">
        <v>6</v>
      </c>
      <c r="C209" s="362" t="s">
        <v>99</v>
      </c>
      <c r="D209" s="5" t="s">
        <v>100</v>
      </c>
      <c r="E209" s="5"/>
      <c r="F209" s="6">
        <v>3963.52</v>
      </c>
      <c r="G209" s="6">
        <v>3150.904</v>
      </c>
      <c r="H209" s="6">
        <v>3029.384</v>
      </c>
      <c r="I209" s="423">
        <f t="shared" si="7"/>
        <v>96.143329025574886</v>
      </c>
      <c r="J209" s="409">
        <f t="shared" si="6"/>
        <v>76.431656709187791</v>
      </c>
    </row>
    <row r="210" spans="1:10" x14ac:dyDescent="0.2">
      <c r="A210" s="7"/>
      <c r="B210" s="7"/>
      <c r="C210" s="7"/>
      <c r="D210" s="7"/>
      <c r="E210" s="7" t="s">
        <v>9</v>
      </c>
      <c r="F210" s="131">
        <v>823.2</v>
      </c>
      <c r="G210" s="8">
        <v>823.2</v>
      </c>
      <c r="H210" s="368">
        <v>823.2</v>
      </c>
      <c r="I210" s="410">
        <f t="shared" si="7"/>
        <v>100</v>
      </c>
      <c r="J210" s="410">
        <f t="shared" si="6"/>
        <v>100</v>
      </c>
    </row>
    <row r="211" spans="1:10" x14ac:dyDescent="0.2">
      <c r="A211" s="7"/>
      <c r="B211" s="7"/>
      <c r="C211" s="7"/>
      <c r="D211" s="7"/>
      <c r="E211" s="7" t="s">
        <v>19</v>
      </c>
      <c r="F211" s="132">
        <v>490</v>
      </c>
      <c r="G211" s="8">
        <v>490</v>
      </c>
      <c r="H211" s="368">
        <v>490</v>
      </c>
      <c r="I211" s="410">
        <f t="shared" si="7"/>
        <v>100</v>
      </c>
      <c r="J211" s="410">
        <f t="shared" si="6"/>
        <v>100</v>
      </c>
    </row>
    <row r="212" spans="1:10" x14ac:dyDescent="0.2">
      <c r="A212" s="7"/>
      <c r="B212" s="7"/>
      <c r="C212" s="7"/>
      <c r="D212" s="7"/>
      <c r="E212" s="7" t="s">
        <v>30</v>
      </c>
      <c r="F212" s="133">
        <v>611.52</v>
      </c>
      <c r="G212" s="8">
        <v>611.52</v>
      </c>
      <c r="H212" s="368">
        <v>490</v>
      </c>
      <c r="I212" s="410">
        <f t="shared" si="7"/>
        <v>80.128205128205138</v>
      </c>
      <c r="J212" s="410">
        <f t="shared" si="6"/>
        <v>80.128205128205138</v>
      </c>
    </row>
    <row r="213" spans="1:10" x14ac:dyDescent="0.2">
      <c r="A213" s="7"/>
      <c r="B213" s="7"/>
      <c r="C213" s="7"/>
      <c r="D213" s="7"/>
      <c r="E213" s="7" t="s">
        <v>69</v>
      </c>
      <c r="F213" s="134">
        <v>206</v>
      </c>
      <c r="G213" s="8">
        <v>206</v>
      </c>
      <c r="H213" s="368">
        <v>206</v>
      </c>
      <c r="I213" s="410">
        <f t="shared" si="7"/>
        <v>100</v>
      </c>
      <c r="J213" s="410">
        <f t="shared" si="6"/>
        <v>100</v>
      </c>
    </row>
    <row r="214" spans="1:10" x14ac:dyDescent="0.2">
      <c r="A214" s="7"/>
      <c r="B214" s="7"/>
      <c r="C214" s="7"/>
      <c r="D214" s="7"/>
      <c r="E214" s="7" t="s">
        <v>71</v>
      </c>
      <c r="F214" s="135">
        <v>58.8</v>
      </c>
      <c r="G214" s="8">
        <v>58.8</v>
      </c>
      <c r="H214" s="368">
        <v>58.8</v>
      </c>
      <c r="I214" s="410">
        <f t="shared" si="7"/>
        <v>100</v>
      </c>
      <c r="J214" s="410">
        <f t="shared" si="6"/>
        <v>100</v>
      </c>
    </row>
    <row r="215" spans="1:10" s="27" customFormat="1" x14ac:dyDescent="0.2">
      <c r="A215" s="28"/>
      <c r="B215" s="28"/>
      <c r="C215" s="28"/>
      <c r="D215" s="28"/>
      <c r="E215" s="136" t="s">
        <v>39</v>
      </c>
      <c r="F215" s="137">
        <v>196</v>
      </c>
      <c r="G215" s="29"/>
      <c r="H215" s="368"/>
      <c r="I215" s="410"/>
      <c r="J215" s="410">
        <f t="shared" si="6"/>
        <v>0</v>
      </c>
    </row>
    <row r="216" spans="1:10" s="27" customFormat="1" x14ac:dyDescent="0.2">
      <c r="A216" s="28"/>
      <c r="B216" s="28"/>
      <c r="C216" s="28"/>
      <c r="D216" s="28"/>
      <c r="E216" s="138" t="s">
        <v>65</v>
      </c>
      <c r="F216" s="139">
        <v>588</v>
      </c>
      <c r="G216" s="29"/>
      <c r="H216" s="368"/>
      <c r="I216" s="410"/>
      <c r="J216" s="410">
        <f t="shared" si="6"/>
        <v>0</v>
      </c>
    </row>
    <row r="217" spans="1:10" x14ac:dyDescent="0.2">
      <c r="A217" s="7"/>
      <c r="B217" s="7"/>
      <c r="C217" s="7"/>
      <c r="D217" s="7"/>
      <c r="E217" s="7" t="s">
        <v>47</v>
      </c>
      <c r="F217" s="140">
        <v>490</v>
      </c>
      <c r="G217" s="8">
        <v>461.38400000000001</v>
      </c>
      <c r="H217" s="368">
        <v>461.38400000000001</v>
      </c>
      <c r="I217" s="410">
        <f t="shared" si="7"/>
        <v>100</v>
      </c>
      <c r="J217" s="410">
        <f t="shared" si="6"/>
        <v>94.16</v>
      </c>
    </row>
    <row r="218" spans="1:10" x14ac:dyDescent="0.2">
      <c r="A218" s="7"/>
      <c r="B218" s="7"/>
      <c r="C218" s="7"/>
      <c r="D218" s="7"/>
      <c r="E218" s="7" t="s">
        <v>79</v>
      </c>
      <c r="F218" s="141">
        <v>500</v>
      </c>
      <c r="G218" s="8">
        <v>500</v>
      </c>
      <c r="H218" s="368">
        <v>500</v>
      </c>
      <c r="I218" s="410">
        <f t="shared" si="7"/>
        <v>100</v>
      </c>
      <c r="J218" s="410">
        <f t="shared" si="6"/>
        <v>100</v>
      </c>
    </row>
    <row r="219" spans="1:10" ht="204" x14ac:dyDescent="0.2">
      <c r="A219" s="4" t="s">
        <v>5</v>
      </c>
      <c r="B219" s="5" t="s">
        <v>6</v>
      </c>
      <c r="C219" s="362" t="s">
        <v>101</v>
      </c>
      <c r="D219" s="5" t="s">
        <v>102</v>
      </c>
      <c r="E219" s="5"/>
      <c r="F219" s="6">
        <v>30000</v>
      </c>
      <c r="G219" s="6">
        <v>25963.375240000001</v>
      </c>
      <c r="H219" s="6">
        <v>25918.56237</v>
      </c>
      <c r="I219" s="423">
        <f t="shared" si="7"/>
        <v>99.827399675174121</v>
      </c>
      <c r="J219" s="409">
        <f t="shared" si="6"/>
        <v>86.395207900000003</v>
      </c>
    </row>
    <row r="220" spans="1:10" ht="25.5" x14ac:dyDescent="0.2">
      <c r="A220" s="7"/>
      <c r="B220" s="7"/>
      <c r="C220" s="7"/>
      <c r="D220" s="7"/>
      <c r="E220" s="7" t="s">
        <v>33</v>
      </c>
      <c r="F220" s="142">
        <v>3530</v>
      </c>
      <c r="G220" s="8">
        <v>2604.8723399999999</v>
      </c>
      <c r="H220" s="368">
        <v>2604.8723399999999</v>
      </c>
      <c r="I220" s="410">
        <f t="shared" si="7"/>
        <v>100</v>
      </c>
      <c r="J220" s="410">
        <f t="shared" si="6"/>
        <v>73.792417563739377</v>
      </c>
    </row>
    <row r="221" spans="1:10" ht="25.5" x14ac:dyDescent="0.2">
      <c r="A221" s="7"/>
      <c r="B221" s="7"/>
      <c r="C221" s="7"/>
      <c r="D221" s="7"/>
      <c r="E221" s="7" t="s">
        <v>12</v>
      </c>
      <c r="F221" s="143">
        <v>2958.5</v>
      </c>
      <c r="G221" s="8">
        <v>2132.7339999999999</v>
      </c>
      <c r="H221" s="368">
        <v>2127.6517800000001</v>
      </c>
      <c r="I221" s="410">
        <f t="shared" si="7"/>
        <v>99.761703991215043</v>
      </c>
      <c r="J221" s="410">
        <f t="shared" si="6"/>
        <v>71.916571911441622</v>
      </c>
    </row>
    <row r="222" spans="1:10" x14ac:dyDescent="0.2">
      <c r="A222" s="7"/>
      <c r="B222" s="7"/>
      <c r="C222" s="7"/>
      <c r="D222" s="7"/>
      <c r="E222" s="7" t="s">
        <v>19</v>
      </c>
      <c r="F222" s="144">
        <v>6186.9</v>
      </c>
      <c r="G222" s="8">
        <v>6186.9</v>
      </c>
      <c r="H222" s="368">
        <v>6186.9</v>
      </c>
      <c r="I222" s="410">
        <f t="shared" si="7"/>
        <v>100</v>
      </c>
      <c r="J222" s="410">
        <f t="shared" si="6"/>
        <v>100</v>
      </c>
    </row>
    <row r="223" spans="1:10" x14ac:dyDescent="0.2">
      <c r="A223" s="7"/>
      <c r="B223" s="7"/>
      <c r="C223" s="7"/>
      <c r="D223" s="7"/>
      <c r="E223" s="7" t="s">
        <v>30</v>
      </c>
      <c r="F223" s="145">
        <v>3249.8</v>
      </c>
      <c r="G223" s="8">
        <v>3249.8</v>
      </c>
      <c r="H223" s="368">
        <v>3210.1533399999998</v>
      </c>
      <c r="I223" s="410">
        <f t="shared" si="7"/>
        <v>98.780027694011935</v>
      </c>
      <c r="J223" s="410">
        <f t="shared" si="6"/>
        <v>98.780027694011935</v>
      </c>
    </row>
    <row r="224" spans="1:10" x14ac:dyDescent="0.2">
      <c r="A224" s="7"/>
      <c r="B224" s="7"/>
      <c r="C224" s="7"/>
      <c r="D224" s="7"/>
      <c r="E224" s="7" t="s">
        <v>68</v>
      </c>
      <c r="F224" s="146">
        <v>2745.5</v>
      </c>
      <c r="G224" s="8">
        <v>2153.0723499999999</v>
      </c>
      <c r="H224" s="368">
        <v>2153.0723499999999</v>
      </c>
      <c r="I224" s="410">
        <f t="shared" si="7"/>
        <v>100</v>
      </c>
      <c r="J224" s="410">
        <f t="shared" si="6"/>
        <v>78.421866690948832</v>
      </c>
    </row>
    <row r="225" spans="1:10" x14ac:dyDescent="0.2">
      <c r="A225" s="7"/>
      <c r="B225" s="7"/>
      <c r="C225" s="7"/>
      <c r="D225" s="7"/>
      <c r="E225" s="7" t="s">
        <v>69</v>
      </c>
      <c r="F225" s="147">
        <v>658.9</v>
      </c>
      <c r="G225" s="8">
        <v>658.9</v>
      </c>
      <c r="H225" s="368">
        <v>658.9</v>
      </c>
      <c r="I225" s="410">
        <f t="shared" si="7"/>
        <v>100</v>
      </c>
      <c r="J225" s="410">
        <f t="shared" si="6"/>
        <v>100</v>
      </c>
    </row>
    <row r="226" spans="1:10" s="27" customFormat="1" x14ac:dyDescent="0.2">
      <c r="A226" s="28"/>
      <c r="B226" s="28"/>
      <c r="C226" s="28"/>
      <c r="D226" s="28"/>
      <c r="E226" s="148" t="s">
        <v>39</v>
      </c>
      <c r="F226" s="149">
        <v>149.9</v>
      </c>
      <c r="G226" s="29"/>
      <c r="H226" s="368"/>
      <c r="I226" s="410"/>
      <c r="J226" s="410">
        <f t="shared" si="6"/>
        <v>0</v>
      </c>
    </row>
    <row r="227" spans="1:10" x14ac:dyDescent="0.2">
      <c r="A227" s="7"/>
      <c r="B227" s="7"/>
      <c r="C227" s="7"/>
      <c r="D227" s="7"/>
      <c r="E227" s="7" t="s">
        <v>47</v>
      </c>
      <c r="F227" s="150">
        <v>247.1</v>
      </c>
      <c r="G227" s="8">
        <v>247.1</v>
      </c>
      <c r="H227" s="368">
        <v>247.1</v>
      </c>
      <c r="I227" s="410">
        <f t="shared" si="7"/>
        <v>100</v>
      </c>
      <c r="J227" s="410">
        <f t="shared" si="6"/>
        <v>100</v>
      </c>
    </row>
    <row r="228" spans="1:10" ht="25.5" x14ac:dyDescent="0.2">
      <c r="A228" s="7"/>
      <c r="B228" s="7"/>
      <c r="C228" s="7"/>
      <c r="D228" s="7"/>
      <c r="E228" s="7" t="s">
        <v>78</v>
      </c>
      <c r="F228" s="151">
        <v>5323</v>
      </c>
      <c r="G228" s="8">
        <v>4611.6965499999997</v>
      </c>
      <c r="H228" s="368">
        <v>4611.6965499999997</v>
      </c>
      <c r="I228" s="410">
        <f t="shared" si="7"/>
        <v>100</v>
      </c>
      <c r="J228" s="410">
        <f t="shared" si="6"/>
        <v>86.637169829043771</v>
      </c>
    </row>
    <row r="229" spans="1:10" x14ac:dyDescent="0.2">
      <c r="A229" s="7"/>
      <c r="B229" s="7"/>
      <c r="C229" s="7"/>
      <c r="D229" s="7"/>
      <c r="E229" s="7" t="s">
        <v>79</v>
      </c>
      <c r="F229" s="152">
        <v>4118.3</v>
      </c>
      <c r="G229" s="8">
        <v>4118.3</v>
      </c>
      <c r="H229" s="368">
        <v>4118.2160100000001</v>
      </c>
      <c r="I229" s="410">
        <f t="shared" si="7"/>
        <v>99.99796056625307</v>
      </c>
      <c r="J229" s="410">
        <f t="shared" si="6"/>
        <v>99.99796056625307</v>
      </c>
    </row>
    <row r="230" spans="1:10" s="27" customFormat="1" x14ac:dyDescent="0.2">
      <c r="A230" s="11"/>
      <c r="B230" s="12"/>
      <c r="C230" s="12"/>
      <c r="D230" s="12"/>
      <c r="E230" s="153" t="s">
        <v>94</v>
      </c>
      <c r="F230" s="154">
        <v>832.1</v>
      </c>
      <c r="G230" s="13"/>
      <c r="H230" s="13"/>
      <c r="I230" s="424"/>
      <c r="J230" s="410">
        <f t="shared" si="6"/>
        <v>0</v>
      </c>
    </row>
    <row r="231" spans="1:10" ht="229.5" x14ac:dyDescent="0.2">
      <c r="A231" s="4" t="s">
        <v>5</v>
      </c>
      <c r="B231" s="5" t="s">
        <v>6</v>
      </c>
      <c r="C231" s="362" t="s">
        <v>103</v>
      </c>
      <c r="D231" s="5" t="s">
        <v>104</v>
      </c>
      <c r="E231" s="5"/>
      <c r="F231" s="5"/>
      <c r="G231" s="6">
        <v>36484.853869999999</v>
      </c>
      <c r="H231" s="6">
        <v>36281.958409999999</v>
      </c>
      <c r="I231" s="423">
        <f t="shared" si="7"/>
        <v>99.443891263144593</v>
      </c>
      <c r="J231" s="409"/>
    </row>
    <row r="232" spans="1:10" ht="25.5" x14ac:dyDescent="0.2">
      <c r="A232" s="7"/>
      <c r="B232" s="7"/>
      <c r="C232" s="7"/>
      <c r="D232" s="7"/>
      <c r="E232" s="7" t="s">
        <v>15</v>
      </c>
      <c r="F232" s="10"/>
      <c r="G232" s="8">
        <v>20887.612860000001</v>
      </c>
      <c r="H232" s="368">
        <v>20729.572329999999</v>
      </c>
      <c r="I232" s="410">
        <f t="shared" si="7"/>
        <v>99.243376775224263</v>
      </c>
      <c r="J232" s="410"/>
    </row>
    <row r="233" spans="1:10" x14ac:dyDescent="0.2">
      <c r="A233" s="7"/>
      <c r="B233" s="7"/>
      <c r="C233" s="7"/>
      <c r="D233" s="7"/>
      <c r="E233" s="7" t="s">
        <v>9</v>
      </c>
      <c r="F233" s="10"/>
      <c r="G233" s="8">
        <v>9636.9356800000005</v>
      </c>
      <c r="H233" s="368">
        <v>9636.9356800000005</v>
      </c>
      <c r="I233" s="410">
        <f t="shared" si="7"/>
        <v>100</v>
      </c>
      <c r="J233" s="410"/>
    </row>
    <row r="234" spans="1:10" ht="25.5" x14ac:dyDescent="0.2">
      <c r="A234" s="7"/>
      <c r="B234" s="7"/>
      <c r="C234" s="7"/>
      <c r="D234" s="7"/>
      <c r="E234" s="7" t="s">
        <v>11</v>
      </c>
      <c r="F234" s="10"/>
      <c r="G234" s="8">
        <v>1007.8644</v>
      </c>
      <c r="H234" s="368">
        <v>1007.8644</v>
      </c>
      <c r="I234" s="410">
        <f t="shared" si="7"/>
        <v>100</v>
      </c>
      <c r="J234" s="410"/>
    </row>
    <row r="235" spans="1:10" ht="25.5" x14ac:dyDescent="0.2">
      <c r="A235" s="7"/>
      <c r="B235" s="7"/>
      <c r="C235" s="7"/>
      <c r="D235" s="7"/>
      <c r="E235" s="7" t="s">
        <v>12</v>
      </c>
      <c r="F235" s="10"/>
      <c r="G235" s="8">
        <v>783.88193000000001</v>
      </c>
      <c r="H235" s="368">
        <v>783.88193000000001</v>
      </c>
      <c r="I235" s="410">
        <f t="shared" si="7"/>
        <v>100</v>
      </c>
      <c r="J235" s="410"/>
    </row>
    <row r="236" spans="1:10" x14ac:dyDescent="0.2">
      <c r="A236" s="7"/>
      <c r="B236" s="7"/>
      <c r="C236" s="7"/>
      <c r="D236" s="7"/>
      <c r="E236" s="7" t="s">
        <v>19</v>
      </c>
      <c r="F236" s="10"/>
      <c r="G236" s="8">
        <v>4168.5590000000002</v>
      </c>
      <c r="H236" s="368">
        <v>4123.7040699999998</v>
      </c>
      <c r="I236" s="410">
        <f t="shared" si="7"/>
        <v>98.923970369616924</v>
      </c>
      <c r="J236" s="410"/>
    </row>
    <row r="237" spans="1:10" ht="178.5" x14ac:dyDescent="0.2">
      <c r="A237" s="4" t="s">
        <v>5</v>
      </c>
      <c r="B237" s="5" t="s">
        <v>6</v>
      </c>
      <c r="C237" s="362" t="s">
        <v>105</v>
      </c>
      <c r="D237" s="5" t="s">
        <v>106</v>
      </c>
      <c r="E237" s="5"/>
      <c r="F237" s="6">
        <v>7000</v>
      </c>
      <c r="G237" s="6">
        <v>5386.3917300000003</v>
      </c>
      <c r="H237" s="6">
        <v>5386.3917300000003</v>
      </c>
      <c r="I237" s="423">
        <f t="shared" si="7"/>
        <v>100</v>
      </c>
      <c r="J237" s="409">
        <f t="shared" si="6"/>
        <v>76.948453285714294</v>
      </c>
    </row>
    <row r="238" spans="1:10" x14ac:dyDescent="0.2">
      <c r="A238" s="7"/>
      <c r="B238" s="7"/>
      <c r="C238" s="7"/>
      <c r="D238" s="7"/>
      <c r="E238" s="7" t="s">
        <v>19</v>
      </c>
      <c r="F238" s="155">
        <v>1517.424</v>
      </c>
      <c r="G238" s="8">
        <v>1517.1217300000001</v>
      </c>
      <c r="H238" s="368">
        <v>1517.1217300000001</v>
      </c>
      <c r="I238" s="410">
        <f t="shared" si="7"/>
        <v>100</v>
      </c>
      <c r="J238" s="410">
        <f t="shared" si="6"/>
        <v>99.980080056727729</v>
      </c>
    </row>
    <row r="239" spans="1:10" x14ac:dyDescent="0.2">
      <c r="A239" s="7"/>
      <c r="B239" s="7"/>
      <c r="C239" s="7"/>
      <c r="D239" s="7"/>
      <c r="E239" s="7" t="s">
        <v>69</v>
      </c>
      <c r="F239" s="156">
        <v>429.452</v>
      </c>
      <c r="G239" s="8">
        <v>429.452</v>
      </c>
      <c r="H239" s="368">
        <v>429.452</v>
      </c>
      <c r="I239" s="410">
        <f t="shared" si="7"/>
        <v>100</v>
      </c>
      <c r="J239" s="410">
        <f t="shared" si="6"/>
        <v>100</v>
      </c>
    </row>
    <row r="240" spans="1:10" s="27" customFormat="1" x14ac:dyDescent="0.2">
      <c r="A240" s="28"/>
      <c r="B240" s="28"/>
      <c r="C240" s="28"/>
      <c r="D240" s="28"/>
      <c r="E240" s="157" t="s">
        <v>39</v>
      </c>
      <c r="F240" s="158">
        <v>1613.306</v>
      </c>
      <c r="G240" s="29"/>
      <c r="H240" s="368"/>
      <c r="I240" s="410"/>
      <c r="J240" s="410">
        <f t="shared" si="6"/>
        <v>0</v>
      </c>
    </row>
    <row r="241" spans="1:10" ht="25.5" x14ac:dyDescent="0.2">
      <c r="A241" s="7"/>
      <c r="B241" s="7"/>
      <c r="C241" s="7"/>
      <c r="D241" s="7"/>
      <c r="E241" s="7" t="s">
        <v>78</v>
      </c>
      <c r="F241" s="159">
        <v>2762.8049999999998</v>
      </c>
      <c r="G241" s="8">
        <v>2762.8049999999998</v>
      </c>
      <c r="H241" s="368">
        <v>2762.8049999999998</v>
      </c>
      <c r="I241" s="410">
        <f t="shared" si="7"/>
        <v>100</v>
      </c>
      <c r="J241" s="410">
        <f t="shared" si="6"/>
        <v>100</v>
      </c>
    </row>
    <row r="242" spans="1:10" ht="25.5" x14ac:dyDescent="0.2">
      <c r="A242" s="7"/>
      <c r="B242" s="7"/>
      <c r="C242" s="7"/>
      <c r="D242" s="7"/>
      <c r="E242" s="7" t="s">
        <v>82</v>
      </c>
      <c r="F242" s="160">
        <v>677.01300000000003</v>
      </c>
      <c r="G242" s="8">
        <v>677.01300000000003</v>
      </c>
      <c r="H242" s="368">
        <v>677.01300000000003</v>
      </c>
      <c r="I242" s="410">
        <f t="shared" si="7"/>
        <v>100</v>
      </c>
      <c r="J242" s="410">
        <f t="shared" si="6"/>
        <v>100</v>
      </c>
    </row>
    <row r="243" spans="1:10" ht="140.25" x14ac:dyDescent="0.2">
      <c r="A243" s="4" t="s">
        <v>5</v>
      </c>
      <c r="B243" s="5" t="s">
        <v>6</v>
      </c>
      <c r="C243" s="362" t="s">
        <v>107</v>
      </c>
      <c r="D243" s="5" t="s">
        <v>108</v>
      </c>
      <c r="E243" s="5"/>
      <c r="F243" s="6">
        <v>34600</v>
      </c>
      <c r="G243" s="6">
        <v>33236</v>
      </c>
      <c r="H243" s="6">
        <v>33236</v>
      </c>
      <c r="I243" s="423">
        <f t="shared" si="7"/>
        <v>100</v>
      </c>
      <c r="J243" s="409">
        <f t="shared" si="6"/>
        <v>96.057803468208093</v>
      </c>
    </row>
    <row r="244" spans="1:10" x14ac:dyDescent="0.2">
      <c r="A244" s="7"/>
      <c r="B244" s="7"/>
      <c r="C244" s="7"/>
      <c r="D244" s="7"/>
      <c r="E244" s="7" t="s">
        <v>9</v>
      </c>
      <c r="F244" s="162">
        <v>8000</v>
      </c>
      <c r="G244" s="8">
        <v>8000</v>
      </c>
      <c r="H244" s="368">
        <v>8000</v>
      </c>
      <c r="I244" s="410">
        <f t="shared" si="7"/>
        <v>100</v>
      </c>
      <c r="J244" s="410">
        <f t="shared" si="6"/>
        <v>100</v>
      </c>
    </row>
    <row r="245" spans="1:10" x14ac:dyDescent="0.2">
      <c r="A245" s="7"/>
      <c r="B245" s="7"/>
      <c r="C245" s="7"/>
      <c r="D245" s="7"/>
      <c r="E245" s="7" t="s">
        <v>20</v>
      </c>
      <c r="F245" s="161">
        <v>20000</v>
      </c>
      <c r="G245" s="8">
        <v>18140</v>
      </c>
      <c r="H245" s="368">
        <v>18140</v>
      </c>
      <c r="I245" s="410">
        <f t="shared" si="7"/>
        <v>100</v>
      </c>
      <c r="J245" s="410">
        <f t="shared" si="6"/>
        <v>90.7</v>
      </c>
    </row>
    <row r="246" spans="1:10" x14ac:dyDescent="0.2">
      <c r="A246" s="7"/>
      <c r="B246" s="7"/>
      <c r="C246" s="7"/>
      <c r="D246" s="7"/>
      <c r="E246" s="7" t="s">
        <v>68</v>
      </c>
      <c r="F246" s="161">
        <v>5000</v>
      </c>
      <c r="G246" s="8">
        <v>5000</v>
      </c>
      <c r="H246" s="368">
        <v>5000</v>
      </c>
      <c r="I246" s="410">
        <f t="shared" si="7"/>
        <v>100</v>
      </c>
      <c r="J246" s="410">
        <f t="shared" si="6"/>
        <v>100</v>
      </c>
    </row>
    <row r="247" spans="1:10" ht="25.5" x14ac:dyDescent="0.2">
      <c r="A247" s="7"/>
      <c r="B247" s="7"/>
      <c r="C247" s="7"/>
      <c r="D247" s="7"/>
      <c r="E247" s="7" t="s">
        <v>109</v>
      </c>
      <c r="F247" s="163">
        <v>1600</v>
      </c>
      <c r="G247" s="8">
        <v>1600</v>
      </c>
      <c r="H247" s="368">
        <v>1600</v>
      </c>
      <c r="I247" s="410">
        <f t="shared" si="7"/>
        <v>100</v>
      </c>
      <c r="J247" s="410">
        <f t="shared" si="6"/>
        <v>100</v>
      </c>
    </row>
    <row r="248" spans="1:10" ht="25.5" x14ac:dyDescent="0.2">
      <c r="A248" s="7"/>
      <c r="B248" s="7"/>
      <c r="C248" s="7"/>
      <c r="D248" s="7"/>
      <c r="E248" s="7" t="s">
        <v>96</v>
      </c>
      <c r="F248" s="10"/>
      <c r="G248" s="8">
        <v>146</v>
      </c>
      <c r="H248" s="368">
        <v>146</v>
      </c>
      <c r="I248" s="410">
        <f t="shared" si="7"/>
        <v>100</v>
      </c>
      <c r="J248" s="410"/>
    </row>
    <row r="249" spans="1:10" ht="25.5" x14ac:dyDescent="0.2">
      <c r="A249" s="7"/>
      <c r="B249" s="7"/>
      <c r="C249" s="7"/>
      <c r="D249" s="7"/>
      <c r="E249" s="7" t="s">
        <v>97</v>
      </c>
      <c r="F249" s="10"/>
      <c r="G249" s="8">
        <v>50</v>
      </c>
      <c r="H249" s="368">
        <v>50</v>
      </c>
      <c r="I249" s="410">
        <f t="shared" si="7"/>
        <v>100</v>
      </c>
      <c r="J249" s="410"/>
    </row>
    <row r="250" spans="1:10" x14ac:dyDescent="0.2">
      <c r="A250" s="7"/>
      <c r="B250" s="7"/>
      <c r="C250" s="7"/>
      <c r="D250" s="7"/>
      <c r="E250" s="7" t="s">
        <v>98</v>
      </c>
      <c r="F250" s="10"/>
      <c r="G250" s="8">
        <v>150</v>
      </c>
      <c r="H250" s="368">
        <v>150</v>
      </c>
      <c r="I250" s="410">
        <f t="shared" si="7"/>
        <v>100</v>
      </c>
      <c r="J250" s="410"/>
    </row>
    <row r="251" spans="1:10" x14ac:dyDescent="0.2">
      <c r="A251" s="7"/>
      <c r="B251" s="7"/>
      <c r="C251" s="7"/>
      <c r="D251" s="7"/>
      <c r="E251" s="7" t="s">
        <v>110</v>
      </c>
      <c r="F251" s="10"/>
      <c r="G251" s="8">
        <v>150</v>
      </c>
      <c r="H251" s="368">
        <v>150</v>
      </c>
      <c r="I251" s="410">
        <f t="shared" si="7"/>
        <v>100</v>
      </c>
      <c r="J251" s="410"/>
    </row>
    <row r="252" spans="1:10" ht="140.25" x14ac:dyDescent="0.2">
      <c r="A252" s="4" t="s">
        <v>5</v>
      </c>
      <c r="B252" s="5" t="s">
        <v>6</v>
      </c>
      <c r="C252" s="362" t="s">
        <v>111</v>
      </c>
      <c r="D252" s="5" t="s">
        <v>112</v>
      </c>
      <c r="E252" s="5"/>
      <c r="F252" s="5"/>
      <c r="G252" s="6">
        <v>1525.84845</v>
      </c>
      <c r="H252" s="6">
        <v>1525.84845</v>
      </c>
      <c r="I252" s="423">
        <f t="shared" si="7"/>
        <v>100</v>
      </c>
      <c r="J252" s="409"/>
    </row>
    <row r="253" spans="1:10" ht="25.5" x14ac:dyDescent="0.2">
      <c r="A253" s="7"/>
      <c r="B253" s="7"/>
      <c r="C253" s="7"/>
      <c r="D253" s="7"/>
      <c r="E253" s="7" t="s">
        <v>15</v>
      </c>
      <c r="F253" s="10"/>
      <c r="G253" s="8">
        <v>1068.8811700000001</v>
      </c>
      <c r="H253" s="368">
        <v>1068.8811700000001</v>
      </c>
      <c r="I253" s="410">
        <f t="shared" si="7"/>
        <v>100</v>
      </c>
      <c r="J253" s="410"/>
    </row>
    <row r="254" spans="1:10" x14ac:dyDescent="0.2">
      <c r="A254" s="7"/>
      <c r="B254" s="7"/>
      <c r="C254" s="7"/>
      <c r="D254" s="7"/>
      <c r="E254" s="7" t="s">
        <v>68</v>
      </c>
      <c r="F254" s="10"/>
      <c r="G254" s="8">
        <v>45.454549999999998</v>
      </c>
      <c r="H254" s="368">
        <v>45.454549999999998</v>
      </c>
      <c r="I254" s="410">
        <f t="shared" si="7"/>
        <v>100</v>
      </c>
      <c r="J254" s="410"/>
    </row>
    <row r="255" spans="1:10" x14ac:dyDescent="0.2">
      <c r="A255" s="7"/>
      <c r="B255" s="7"/>
      <c r="C255" s="7"/>
      <c r="D255" s="7"/>
      <c r="E255" s="7" t="s">
        <v>69</v>
      </c>
      <c r="F255" s="10"/>
      <c r="G255" s="8">
        <v>277.81817999999998</v>
      </c>
      <c r="H255" s="368">
        <v>277.81817999999998</v>
      </c>
      <c r="I255" s="410">
        <f t="shared" si="7"/>
        <v>100</v>
      </c>
      <c r="J255" s="410"/>
    </row>
    <row r="256" spans="1:10" x14ac:dyDescent="0.2">
      <c r="A256" s="7"/>
      <c r="B256" s="7"/>
      <c r="C256" s="7"/>
      <c r="D256" s="7"/>
      <c r="E256" s="7" t="s">
        <v>86</v>
      </c>
      <c r="F256" s="10"/>
      <c r="G256" s="8">
        <v>133.69454999999999</v>
      </c>
      <c r="H256" s="368">
        <v>133.69454999999999</v>
      </c>
      <c r="I256" s="410">
        <f t="shared" si="7"/>
        <v>100</v>
      </c>
      <c r="J256" s="410"/>
    </row>
    <row r="257" spans="1:10" ht="140.25" x14ac:dyDescent="0.2">
      <c r="A257" s="4" t="s">
        <v>5</v>
      </c>
      <c r="B257" s="5" t="s">
        <v>6</v>
      </c>
      <c r="C257" s="362" t="s">
        <v>113</v>
      </c>
      <c r="D257" s="5" t="s">
        <v>114</v>
      </c>
      <c r="E257" s="5"/>
      <c r="F257" s="6">
        <v>7000</v>
      </c>
      <c r="G257" s="6">
        <v>6999.9933499999997</v>
      </c>
      <c r="H257" s="6">
        <v>6999.9933499999997</v>
      </c>
      <c r="I257" s="423">
        <f t="shared" si="7"/>
        <v>100</v>
      </c>
      <c r="J257" s="409">
        <f t="shared" si="6"/>
        <v>99.999904999999998</v>
      </c>
    </row>
    <row r="258" spans="1:10" ht="25.5" x14ac:dyDescent="0.2">
      <c r="A258" s="7"/>
      <c r="B258" s="7"/>
      <c r="C258" s="7"/>
      <c r="D258" s="7"/>
      <c r="E258" s="7" t="s">
        <v>78</v>
      </c>
      <c r="F258" s="164">
        <v>7000</v>
      </c>
      <c r="G258" s="8">
        <v>6999.9933499999997</v>
      </c>
      <c r="H258" s="368">
        <v>6999.9933499999997</v>
      </c>
      <c r="I258" s="410">
        <f t="shared" si="7"/>
        <v>100</v>
      </c>
      <c r="J258" s="410">
        <f t="shared" si="6"/>
        <v>99.999904999999998</v>
      </c>
    </row>
    <row r="259" spans="1:10" ht="165.75" x14ac:dyDescent="0.2">
      <c r="A259" s="4" t="s">
        <v>5</v>
      </c>
      <c r="B259" s="5" t="s">
        <v>6</v>
      </c>
      <c r="C259" s="362" t="s">
        <v>115</v>
      </c>
      <c r="D259" s="5" t="s">
        <v>116</v>
      </c>
      <c r="E259" s="5"/>
      <c r="F259" s="6">
        <v>6300</v>
      </c>
      <c r="G259" s="6">
        <v>12300</v>
      </c>
      <c r="H259" s="6">
        <v>12300</v>
      </c>
      <c r="I259" s="423">
        <f t="shared" si="7"/>
        <v>100</v>
      </c>
      <c r="J259" s="409">
        <f t="shared" si="6"/>
        <v>195.23809523809524</v>
      </c>
    </row>
    <row r="260" spans="1:10" ht="25.5" x14ac:dyDescent="0.2">
      <c r="A260" s="7"/>
      <c r="B260" s="7"/>
      <c r="C260" s="7"/>
      <c r="D260" s="7"/>
      <c r="E260" s="7" t="s">
        <v>12</v>
      </c>
      <c r="F260" s="165">
        <v>6300</v>
      </c>
      <c r="G260" s="8">
        <v>12300</v>
      </c>
      <c r="H260" s="368">
        <v>12300</v>
      </c>
      <c r="I260" s="410">
        <f t="shared" si="7"/>
        <v>100</v>
      </c>
      <c r="J260" s="410">
        <f t="shared" si="6"/>
        <v>195.23809523809524</v>
      </c>
    </row>
    <row r="261" spans="1:10" ht="165.75" x14ac:dyDescent="0.2">
      <c r="A261" s="4" t="s">
        <v>5</v>
      </c>
      <c r="B261" s="5" t="s">
        <v>6</v>
      </c>
      <c r="C261" s="362" t="s">
        <v>117</v>
      </c>
      <c r="D261" s="5" t="s">
        <v>118</v>
      </c>
      <c r="E261" s="5"/>
      <c r="F261" s="166">
        <v>40000</v>
      </c>
      <c r="G261" s="6">
        <v>49800</v>
      </c>
      <c r="H261" s="6">
        <v>49798.707320000001</v>
      </c>
      <c r="I261" s="423">
        <f t="shared" si="7"/>
        <v>99.997404257028109</v>
      </c>
      <c r="J261" s="409">
        <f t="shared" si="6"/>
        <v>124.4967683</v>
      </c>
    </row>
    <row r="262" spans="1:10" x14ac:dyDescent="0.2">
      <c r="A262" s="7"/>
      <c r="B262" s="7"/>
      <c r="C262" s="7"/>
      <c r="D262" s="7"/>
      <c r="E262" s="7" t="s">
        <v>9</v>
      </c>
      <c r="F262" s="167">
        <v>40000</v>
      </c>
      <c r="G262" s="8">
        <v>49800</v>
      </c>
      <c r="H262" s="368">
        <v>49798.707320000001</v>
      </c>
      <c r="I262" s="410">
        <f t="shared" si="7"/>
        <v>99.997404257028109</v>
      </c>
      <c r="J262" s="410">
        <f t="shared" si="6"/>
        <v>124.4967683</v>
      </c>
    </row>
    <row r="263" spans="1:10" ht="191.25" x14ac:dyDescent="0.2">
      <c r="A263" s="4" t="s">
        <v>5</v>
      </c>
      <c r="B263" s="5" t="s">
        <v>6</v>
      </c>
      <c r="C263" s="362" t="s">
        <v>119</v>
      </c>
      <c r="D263" s="5" t="s">
        <v>120</v>
      </c>
      <c r="E263" s="5"/>
      <c r="F263" s="6">
        <v>22405.072</v>
      </c>
      <c r="G263" s="6">
        <v>1761.55988</v>
      </c>
      <c r="H263" s="6"/>
      <c r="I263" s="423">
        <f t="shared" ref="I263:I326" si="8">H263/G263*100</f>
        <v>0</v>
      </c>
      <c r="J263" s="409">
        <f t="shared" ref="J263:J325" si="9">H263/F263*100</f>
        <v>0</v>
      </c>
    </row>
    <row r="264" spans="1:10" x14ac:dyDescent="0.2">
      <c r="A264" s="7"/>
      <c r="B264" s="7"/>
      <c r="C264" s="7"/>
      <c r="D264" s="7"/>
      <c r="E264" s="7" t="s">
        <v>9</v>
      </c>
      <c r="F264" s="168">
        <v>22405.072</v>
      </c>
      <c r="G264" s="8">
        <v>1761.55988</v>
      </c>
      <c r="H264" s="368"/>
      <c r="I264" s="410">
        <f t="shared" si="8"/>
        <v>0</v>
      </c>
      <c r="J264" s="410">
        <f t="shared" si="9"/>
        <v>0</v>
      </c>
    </row>
    <row r="265" spans="1:10" ht="229.5" x14ac:dyDescent="0.2">
      <c r="A265" s="4" t="s">
        <v>5</v>
      </c>
      <c r="B265" s="5" t="s">
        <v>6</v>
      </c>
      <c r="C265" s="362" t="s">
        <v>121</v>
      </c>
      <c r="D265" s="5" t="s">
        <v>122</v>
      </c>
      <c r="E265" s="5"/>
      <c r="F265" s="6">
        <v>1090.1099999999999</v>
      </c>
      <c r="G265" s="6">
        <v>1090.1099999999999</v>
      </c>
      <c r="H265" s="6">
        <v>1090.1099999999999</v>
      </c>
      <c r="I265" s="423">
        <f t="shared" si="8"/>
        <v>100</v>
      </c>
      <c r="J265" s="409">
        <f t="shared" si="9"/>
        <v>100</v>
      </c>
    </row>
    <row r="266" spans="1:10" ht="25.5" x14ac:dyDescent="0.2">
      <c r="A266" s="7"/>
      <c r="B266" s="7"/>
      <c r="C266" s="7"/>
      <c r="D266" s="7"/>
      <c r="E266" s="7" t="s">
        <v>15</v>
      </c>
      <c r="F266" s="169">
        <v>152.74934999999999</v>
      </c>
      <c r="G266" s="8">
        <v>152.74934999999999</v>
      </c>
      <c r="H266" s="368">
        <v>152.74934999999999</v>
      </c>
      <c r="I266" s="410">
        <f t="shared" si="8"/>
        <v>100</v>
      </c>
      <c r="J266" s="410">
        <f t="shared" si="9"/>
        <v>100</v>
      </c>
    </row>
    <row r="267" spans="1:10" x14ac:dyDescent="0.2">
      <c r="A267" s="7"/>
      <c r="B267" s="7"/>
      <c r="C267" s="7"/>
      <c r="D267" s="7"/>
      <c r="E267" s="7" t="s">
        <v>9</v>
      </c>
      <c r="F267" s="170">
        <v>568.50873999999999</v>
      </c>
      <c r="G267" s="8">
        <v>568.50873999999999</v>
      </c>
      <c r="H267" s="368">
        <v>568.50873999999999</v>
      </c>
      <c r="I267" s="410">
        <f t="shared" si="8"/>
        <v>100</v>
      </c>
      <c r="J267" s="410">
        <f t="shared" si="9"/>
        <v>100</v>
      </c>
    </row>
    <row r="268" spans="1:10" ht="25.5" x14ac:dyDescent="0.2">
      <c r="A268" s="7"/>
      <c r="B268" s="7"/>
      <c r="C268" s="7"/>
      <c r="D268" s="7"/>
      <c r="E268" s="7" t="s">
        <v>10</v>
      </c>
      <c r="F268" s="170">
        <v>92.339709999999997</v>
      </c>
      <c r="G268" s="8">
        <v>92.339709999999997</v>
      </c>
      <c r="H268" s="368">
        <v>92.339709999999997</v>
      </c>
      <c r="I268" s="410">
        <f t="shared" si="8"/>
        <v>100</v>
      </c>
      <c r="J268" s="410">
        <f t="shared" si="9"/>
        <v>100</v>
      </c>
    </row>
    <row r="269" spans="1:10" ht="25.5" x14ac:dyDescent="0.2">
      <c r="A269" s="7"/>
      <c r="B269" s="7"/>
      <c r="C269" s="7"/>
      <c r="D269" s="7"/>
      <c r="E269" s="7" t="s">
        <v>12</v>
      </c>
      <c r="F269" s="170">
        <v>28.055340000000001</v>
      </c>
      <c r="G269" s="8">
        <v>28.055340000000001</v>
      </c>
      <c r="H269" s="368">
        <v>28.055340000000001</v>
      </c>
      <c r="I269" s="410">
        <f t="shared" si="8"/>
        <v>100</v>
      </c>
      <c r="J269" s="410">
        <f t="shared" si="9"/>
        <v>100</v>
      </c>
    </row>
    <row r="270" spans="1:10" x14ac:dyDescent="0.2">
      <c r="A270" s="7"/>
      <c r="B270" s="7"/>
      <c r="C270" s="7"/>
      <c r="D270" s="7"/>
      <c r="E270" s="7" t="s">
        <v>34</v>
      </c>
      <c r="F270" s="170">
        <v>10.264150000000001</v>
      </c>
      <c r="G270" s="8">
        <v>10.264150000000001</v>
      </c>
      <c r="H270" s="368">
        <v>10.264150000000001</v>
      </c>
      <c r="I270" s="410">
        <f t="shared" si="8"/>
        <v>100</v>
      </c>
      <c r="J270" s="410">
        <f t="shared" si="9"/>
        <v>100</v>
      </c>
    </row>
    <row r="271" spans="1:10" x14ac:dyDescent="0.2">
      <c r="A271" s="7"/>
      <c r="B271" s="7"/>
      <c r="C271" s="7"/>
      <c r="D271" s="7"/>
      <c r="E271" s="7" t="s">
        <v>30</v>
      </c>
      <c r="F271" s="170">
        <v>60.696330000000003</v>
      </c>
      <c r="G271" s="8">
        <v>60.696330000000003</v>
      </c>
      <c r="H271" s="368">
        <v>60.696330000000003</v>
      </c>
      <c r="I271" s="410">
        <f t="shared" si="8"/>
        <v>100</v>
      </c>
      <c r="J271" s="410">
        <f t="shared" si="9"/>
        <v>100</v>
      </c>
    </row>
    <row r="272" spans="1:10" ht="25.5" x14ac:dyDescent="0.2">
      <c r="A272" s="7"/>
      <c r="B272" s="7"/>
      <c r="C272" s="7"/>
      <c r="D272" s="7"/>
      <c r="E272" s="7" t="s">
        <v>21</v>
      </c>
      <c r="F272" s="170">
        <v>144.3827</v>
      </c>
      <c r="G272" s="8">
        <v>144.3827</v>
      </c>
      <c r="H272" s="368">
        <v>144.3827</v>
      </c>
      <c r="I272" s="410">
        <f t="shared" si="8"/>
        <v>100</v>
      </c>
      <c r="J272" s="410">
        <f t="shared" si="9"/>
        <v>100</v>
      </c>
    </row>
    <row r="273" spans="1:10" x14ac:dyDescent="0.2">
      <c r="A273" s="7"/>
      <c r="B273" s="7"/>
      <c r="C273" s="7"/>
      <c r="D273" s="7"/>
      <c r="E273" s="7" t="s">
        <v>22</v>
      </c>
      <c r="F273" s="170">
        <v>33.113680000000002</v>
      </c>
      <c r="G273" s="8">
        <v>33.113680000000002</v>
      </c>
      <c r="H273" s="368">
        <v>33.113680000000002</v>
      </c>
      <c r="I273" s="410">
        <f t="shared" si="8"/>
        <v>100</v>
      </c>
      <c r="J273" s="410">
        <f t="shared" si="9"/>
        <v>100</v>
      </c>
    </row>
    <row r="274" spans="1:10" ht="153" x14ac:dyDescent="0.2">
      <c r="A274" s="4" t="s">
        <v>5</v>
      </c>
      <c r="B274" s="5" t="s">
        <v>6</v>
      </c>
      <c r="C274" s="362" t="s">
        <v>123</v>
      </c>
      <c r="D274" s="5" t="s">
        <v>124</v>
      </c>
      <c r="E274" s="5"/>
      <c r="F274" s="6">
        <v>1300</v>
      </c>
      <c r="G274" s="6">
        <v>1300</v>
      </c>
      <c r="H274" s="6">
        <v>1300</v>
      </c>
      <c r="I274" s="423">
        <f t="shared" si="8"/>
        <v>100</v>
      </c>
      <c r="J274" s="409">
        <f t="shared" si="9"/>
        <v>100</v>
      </c>
    </row>
    <row r="275" spans="1:10" ht="25.5" x14ac:dyDescent="0.2">
      <c r="A275" s="7"/>
      <c r="B275" s="7"/>
      <c r="C275" s="7"/>
      <c r="D275" s="7"/>
      <c r="E275" s="7" t="s">
        <v>15</v>
      </c>
      <c r="F275" s="171">
        <v>1001</v>
      </c>
      <c r="G275" s="8">
        <v>1103.3613499999999</v>
      </c>
      <c r="H275" s="368">
        <v>1103.3613499999999</v>
      </c>
      <c r="I275" s="410">
        <f t="shared" si="8"/>
        <v>100</v>
      </c>
      <c r="J275" s="410">
        <f t="shared" si="9"/>
        <v>110.22590909090908</v>
      </c>
    </row>
    <row r="276" spans="1:10" x14ac:dyDescent="0.2">
      <c r="A276" s="7"/>
      <c r="B276" s="7"/>
      <c r="C276" s="7"/>
      <c r="D276" s="7"/>
      <c r="E276" s="7" t="s">
        <v>19</v>
      </c>
      <c r="F276" s="171">
        <v>122.2</v>
      </c>
      <c r="G276" s="8">
        <v>103.78151</v>
      </c>
      <c r="H276" s="368">
        <v>103.78151</v>
      </c>
      <c r="I276" s="410">
        <f t="shared" si="8"/>
        <v>100</v>
      </c>
      <c r="J276" s="410">
        <f t="shared" si="9"/>
        <v>84.927585924713583</v>
      </c>
    </row>
    <row r="277" spans="1:10" x14ac:dyDescent="0.2">
      <c r="A277" s="7"/>
      <c r="B277" s="7"/>
      <c r="C277" s="7"/>
      <c r="D277" s="7"/>
      <c r="E277" s="7" t="s">
        <v>68</v>
      </c>
      <c r="F277" s="171">
        <v>176.8</v>
      </c>
      <c r="G277" s="8">
        <v>92.857140000000001</v>
      </c>
      <c r="H277" s="368">
        <v>92.857140000000001</v>
      </c>
      <c r="I277" s="410">
        <f t="shared" si="8"/>
        <v>100</v>
      </c>
      <c r="J277" s="410">
        <f t="shared" si="9"/>
        <v>52.521006787330315</v>
      </c>
    </row>
    <row r="278" spans="1:10" ht="165.75" x14ac:dyDescent="0.2">
      <c r="A278" s="4" t="s">
        <v>5</v>
      </c>
      <c r="B278" s="5" t="s">
        <v>6</v>
      </c>
      <c r="C278" s="362" t="s">
        <v>125</v>
      </c>
      <c r="D278" s="5" t="s">
        <v>126</v>
      </c>
      <c r="E278" s="5"/>
      <c r="F278" s="6">
        <v>970</v>
      </c>
      <c r="G278" s="6">
        <v>970</v>
      </c>
      <c r="H278" s="6">
        <v>607</v>
      </c>
      <c r="I278" s="423">
        <f t="shared" si="8"/>
        <v>62.577319587628864</v>
      </c>
      <c r="J278" s="409">
        <f t="shared" si="9"/>
        <v>62.577319587628864</v>
      </c>
    </row>
    <row r="279" spans="1:10" ht="25.5" x14ac:dyDescent="0.2">
      <c r="A279" s="7"/>
      <c r="B279" s="7"/>
      <c r="C279" s="7"/>
      <c r="D279" s="7"/>
      <c r="E279" s="7" t="s">
        <v>15</v>
      </c>
      <c r="F279" s="174">
        <v>325</v>
      </c>
      <c r="G279" s="8">
        <v>325</v>
      </c>
      <c r="H279" s="368"/>
      <c r="I279" s="410">
        <f t="shared" si="8"/>
        <v>0</v>
      </c>
      <c r="J279" s="410">
        <f t="shared" si="9"/>
        <v>0</v>
      </c>
    </row>
    <row r="280" spans="1:10" s="172" customFormat="1" ht="25.5" x14ac:dyDescent="0.2">
      <c r="A280" s="173"/>
      <c r="B280" s="173"/>
      <c r="C280" s="173"/>
      <c r="D280" s="173"/>
      <c r="E280" s="175" t="s">
        <v>10</v>
      </c>
      <c r="F280" s="176">
        <v>80</v>
      </c>
      <c r="G280" s="174"/>
      <c r="H280" s="368"/>
      <c r="I280" s="410"/>
      <c r="J280" s="410">
        <f t="shared" si="9"/>
        <v>0</v>
      </c>
    </row>
    <row r="281" spans="1:10" ht="25.5" x14ac:dyDescent="0.2">
      <c r="A281" s="7"/>
      <c r="B281" s="7"/>
      <c r="C281" s="7"/>
      <c r="D281" s="7"/>
      <c r="E281" s="7" t="s">
        <v>12</v>
      </c>
      <c r="F281" s="177">
        <v>50</v>
      </c>
      <c r="G281" s="8">
        <v>50</v>
      </c>
      <c r="H281" s="368">
        <v>50</v>
      </c>
      <c r="I281" s="410">
        <f t="shared" si="8"/>
        <v>100</v>
      </c>
      <c r="J281" s="410">
        <f t="shared" si="9"/>
        <v>100</v>
      </c>
    </row>
    <row r="282" spans="1:10" x14ac:dyDescent="0.2">
      <c r="A282" s="7"/>
      <c r="B282" s="7"/>
      <c r="C282" s="7"/>
      <c r="D282" s="7"/>
      <c r="E282" s="7" t="s">
        <v>34</v>
      </c>
      <c r="F282" s="178">
        <v>25</v>
      </c>
      <c r="G282" s="8">
        <v>25</v>
      </c>
      <c r="H282" s="368">
        <v>25</v>
      </c>
      <c r="I282" s="410">
        <f t="shared" si="8"/>
        <v>100</v>
      </c>
      <c r="J282" s="410">
        <f t="shared" si="9"/>
        <v>100</v>
      </c>
    </row>
    <row r="283" spans="1:10" x14ac:dyDescent="0.2">
      <c r="A283" s="7"/>
      <c r="B283" s="7"/>
      <c r="C283" s="7"/>
      <c r="D283" s="7"/>
      <c r="E283" s="7" t="s">
        <v>19</v>
      </c>
      <c r="F283" s="179">
        <v>150</v>
      </c>
      <c r="G283" s="8">
        <v>150</v>
      </c>
      <c r="H283" s="368">
        <v>150</v>
      </c>
      <c r="I283" s="410">
        <f t="shared" si="8"/>
        <v>100</v>
      </c>
      <c r="J283" s="410">
        <f t="shared" si="9"/>
        <v>100</v>
      </c>
    </row>
    <row r="284" spans="1:10" x14ac:dyDescent="0.2">
      <c r="A284" s="7"/>
      <c r="B284" s="7"/>
      <c r="C284" s="7"/>
      <c r="D284" s="7"/>
      <c r="E284" s="7" t="s">
        <v>22</v>
      </c>
      <c r="F284" s="180">
        <v>20</v>
      </c>
      <c r="G284" s="8">
        <v>20</v>
      </c>
      <c r="H284" s="368">
        <v>20</v>
      </c>
      <c r="I284" s="410">
        <f t="shared" si="8"/>
        <v>100</v>
      </c>
      <c r="J284" s="410">
        <f t="shared" si="9"/>
        <v>100</v>
      </c>
    </row>
    <row r="285" spans="1:10" x14ac:dyDescent="0.2">
      <c r="A285" s="7"/>
      <c r="B285" s="7"/>
      <c r="C285" s="7"/>
      <c r="D285" s="7"/>
      <c r="E285" s="7" t="s">
        <v>68</v>
      </c>
      <c r="F285" s="180">
        <v>150</v>
      </c>
      <c r="G285" s="8">
        <v>150</v>
      </c>
      <c r="H285" s="368">
        <v>150</v>
      </c>
      <c r="I285" s="410">
        <f t="shared" si="8"/>
        <v>100</v>
      </c>
      <c r="J285" s="410">
        <f t="shared" si="9"/>
        <v>100</v>
      </c>
    </row>
    <row r="286" spans="1:10" ht="25.5" x14ac:dyDescent="0.2">
      <c r="A286" s="7"/>
      <c r="B286" s="7"/>
      <c r="C286" s="7"/>
      <c r="D286" s="7"/>
      <c r="E286" s="7" t="s">
        <v>78</v>
      </c>
      <c r="F286" s="10"/>
      <c r="G286" s="8">
        <v>80</v>
      </c>
      <c r="H286" s="368">
        <v>80</v>
      </c>
      <c r="I286" s="410">
        <f t="shared" si="8"/>
        <v>100</v>
      </c>
      <c r="J286" s="410"/>
    </row>
    <row r="287" spans="1:10" x14ac:dyDescent="0.2">
      <c r="A287" s="7"/>
      <c r="B287" s="7"/>
      <c r="C287" s="7"/>
      <c r="D287" s="7"/>
      <c r="E287" s="7" t="s">
        <v>79</v>
      </c>
      <c r="F287" s="181">
        <v>25</v>
      </c>
      <c r="G287" s="8">
        <v>25</v>
      </c>
      <c r="H287" s="368"/>
      <c r="I287" s="410">
        <f t="shared" si="8"/>
        <v>0</v>
      </c>
      <c r="J287" s="410">
        <f t="shared" si="9"/>
        <v>0</v>
      </c>
    </row>
    <row r="288" spans="1:10" ht="25.5" x14ac:dyDescent="0.2">
      <c r="A288" s="7"/>
      <c r="B288" s="7"/>
      <c r="C288" s="7"/>
      <c r="D288" s="7"/>
      <c r="E288" s="7" t="s">
        <v>82</v>
      </c>
      <c r="F288" s="182">
        <v>75</v>
      </c>
      <c r="G288" s="8">
        <v>75</v>
      </c>
      <c r="H288" s="368">
        <v>75</v>
      </c>
      <c r="I288" s="410">
        <f t="shared" si="8"/>
        <v>100</v>
      </c>
      <c r="J288" s="410">
        <f t="shared" si="9"/>
        <v>100</v>
      </c>
    </row>
    <row r="289" spans="1:10" ht="25.5" x14ac:dyDescent="0.2">
      <c r="A289" s="7"/>
      <c r="B289" s="7"/>
      <c r="C289" s="7"/>
      <c r="D289" s="7"/>
      <c r="E289" s="7" t="s">
        <v>127</v>
      </c>
      <c r="F289" s="183">
        <v>20</v>
      </c>
      <c r="G289" s="8">
        <v>20</v>
      </c>
      <c r="H289" s="368">
        <v>7</v>
      </c>
      <c r="I289" s="410">
        <f t="shared" si="8"/>
        <v>35</v>
      </c>
      <c r="J289" s="410">
        <f t="shared" si="9"/>
        <v>35</v>
      </c>
    </row>
    <row r="290" spans="1:10" x14ac:dyDescent="0.2">
      <c r="A290" s="7"/>
      <c r="B290" s="7"/>
      <c r="C290" s="7"/>
      <c r="D290" s="7"/>
      <c r="E290" s="7" t="s">
        <v>128</v>
      </c>
      <c r="F290" s="184">
        <v>50</v>
      </c>
      <c r="G290" s="8">
        <v>50</v>
      </c>
      <c r="H290" s="368">
        <v>50</v>
      </c>
      <c r="I290" s="410">
        <f t="shared" si="8"/>
        <v>100</v>
      </c>
      <c r="J290" s="410">
        <f t="shared" si="9"/>
        <v>100</v>
      </c>
    </row>
    <row r="291" spans="1:10" ht="191.25" x14ac:dyDescent="0.2">
      <c r="A291" s="4" t="s">
        <v>5</v>
      </c>
      <c r="B291" s="5" t="s">
        <v>6</v>
      </c>
      <c r="C291" s="362" t="s">
        <v>129</v>
      </c>
      <c r="D291" s="5" t="s">
        <v>130</v>
      </c>
      <c r="E291" s="5"/>
      <c r="F291" s="6">
        <v>387.3</v>
      </c>
      <c r="G291" s="6">
        <v>387.3</v>
      </c>
      <c r="H291" s="6">
        <v>387.3</v>
      </c>
      <c r="I291" s="423">
        <f t="shared" si="8"/>
        <v>100</v>
      </c>
      <c r="J291" s="409">
        <f t="shared" si="9"/>
        <v>100</v>
      </c>
    </row>
    <row r="292" spans="1:10" ht="25.5" x14ac:dyDescent="0.2">
      <c r="A292" s="7"/>
      <c r="B292" s="7"/>
      <c r="C292" s="7"/>
      <c r="D292" s="7"/>
      <c r="E292" s="7" t="s">
        <v>15</v>
      </c>
      <c r="F292" s="185">
        <v>100</v>
      </c>
      <c r="G292" s="8">
        <v>100</v>
      </c>
      <c r="H292" s="368">
        <v>100</v>
      </c>
      <c r="I292" s="410">
        <f t="shared" si="8"/>
        <v>100</v>
      </c>
      <c r="J292" s="410">
        <f t="shared" si="9"/>
        <v>100</v>
      </c>
    </row>
    <row r="293" spans="1:10" ht="25.5" x14ac:dyDescent="0.2">
      <c r="A293" s="7"/>
      <c r="B293" s="7"/>
      <c r="C293" s="7"/>
      <c r="D293" s="7"/>
      <c r="E293" s="7" t="s">
        <v>11</v>
      </c>
      <c r="F293" s="185">
        <v>150</v>
      </c>
      <c r="G293" s="8">
        <v>150</v>
      </c>
      <c r="H293" s="368">
        <v>150</v>
      </c>
      <c r="I293" s="410">
        <f t="shared" si="8"/>
        <v>100</v>
      </c>
      <c r="J293" s="410">
        <f t="shared" si="9"/>
        <v>100</v>
      </c>
    </row>
    <row r="294" spans="1:10" x14ac:dyDescent="0.2">
      <c r="A294" s="7"/>
      <c r="B294" s="7"/>
      <c r="C294" s="7"/>
      <c r="D294" s="7"/>
      <c r="E294" s="7" t="s">
        <v>19</v>
      </c>
      <c r="F294" s="185">
        <v>87.3</v>
      </c>
      <c r="G294" s="8">
        <v>87.3</v>
      </c>
      <c r="H294" s="368">
        <v>87.3</v>
      </c>
      <c r="I294" s="410">
        <f t="shared" si="8"/>
        <v>100</v>
      </c>
      <c r="J294" s="410">
        <f t="shared" si="9"/>
        <v>100</v>
      </c>
    </row>
    <row r="295" spans="1:10" ht="25.5" x14ac:dyDescent="0.2">
      <c r="A295" s="7"/>
      <c r="B295" s="7"/>
      <c r="C295" s="7"/>
      <c r="D295" s="7"/>
      <c r="E295" s="7" t="s">
        <v>82</v>
      </c>
      <c r="F295" s="185">
        <v>50</v>
      </c>
      <c r="G295" s="8">
        <v>50</v>
      </c>
      <c r="H295" s="368">
        <v>50</v>
      </c>
      <c r="I295" s="410">
        <f t="shared" si="8"/>
        <v>100</v>
      </c>
      <c r="J295" s="410">
        <f t="shared" si="9"/>
        <v>100</v>
      </c>
    </row>
    <row r="296" spans="1:10" ht="165.75" x14ac:dyDescent="0.2">
      <c r="A296" s="4" t="s">
        <v>5</v>
      </c>
      <c r="B296" s="5" t="s">
        <v>6</v>
      </c>
      <c r="C296" s="362" t="s">
        <v>131</v>
      </c>
      <c r="D296" s="5" t="s">
        <v>132</v>
      </c>
      <c r="E296" s="5"/>
      <c r="F296" s="5"/>
      <c r="G296" s="6">
        <v>1400</v>
      </c>
      <c r="H296" s="6">
        <v>1400</v>
      </c>
      <c r="I296" s="423">
        <f t="shared" si="8"/>
        <v>100</v>
      </c>
      <c r="J296" s="409"/>
    </row>
    <row r="297" spans="1:10" x14ac:dyDescent="0.2">
      <c r="A297" s="7"/>
      <c r="B297" s="7"/>
      <c r="C297" s="7"/>
      <c r="D297" s="7"/>
      <c r="E297" s="7" t="s">
        <v>9</v>
      </c>
      <c r="F297" s="10"/>
      <c r="G297" s="8">
        <v>500</v>
      </c>
      <c r="H297" s="368">
        <v>500</v>
      </c>
      <c r="I297" s="410">
        <f t="shared" si="8"/>
        <v>100</v>
      </c>
      <c r="J297" s="410"/>
    </row>
    <row r="298" spans="1:10" x14ac:dyDescent="0.2">
      <c r="A298" s="7"/>
      <c r="B298" s="7"/>
      <c r="C298" s="7"/>
      <c r="D298" s="7"/>
      <c r="E298" s="7" t="s">
        <v>19</v>
      </c>
      <c r="F298" s="10"/>
      <c r="G298" s="8">
        <v>670</v>
      </c>
      <c r="H298" s="368">
        <v>670</v>
      </c>
      <c r="I298" s="410">
        <f t="shared" si="8"/>
        <v>100</v>
      </c>
      <c r="J298" s="410"/>
    </row>
    <row r="299" spans="1:10" x14ac:dyDescent="0.2">
      <c r="A299" s="7"/>
      <c r="B299" s="7"/>
      <c r="C299" s="7"/>
      <c r="D299" s="7"/>
      <c r="E299" s="7" t="s">
        <v>86</v>
      </c>
      <c r="F299" s="10"/>
      <c r="G299" s="8">
        <v>230</v>
      </c>
      <c r="H299" s="368">
        <v>230</v>
      </c>
      <c r="I299" s="410">
        <f t="shared" si="8"/>
        <v>100</v>
      </c>
      <c r="J299" s="410"/>
    </row>
    <row r="300" spans="1:10" ht="140.25" x14ac:dyDescent="0.2">
      <c r="A300" s="4" t="s">
        <v>5</v>
      </c>
      <c r="B300" s="5" t="s">
        <v>6</v>
      </c>
      <c r="C300" s="362" t="s">
        <v>133</v>
      </c>
      <c r="D300" s="5" t="s">
        <v>134</v>
      </c>
      <c r="E300" s="5"/>
      <c r="F300" s="6">
        <v>4300</v>
      </c>
      <c r="G300" s="6">
        <v>4300</v>
      </c>
      <c r="H300" s="6">
        <v>4299.8817799999997</v>
      </c>
      <c r="I300" s="423">
        <f t="shared" si="8"/>
        <v>99.997250697674417</v>
      </c>
      <c r="J300" s="409">
        <f t="shared" si="9"/>
        <v>99.997250697674417</v>
      </c>
    </row>
    <row r="301" spans="1:10" ht="25.5" x14ac:dyDescent="0.2">
      <c r="A301" s="7"/>
      <c r="B301" s="7"/>
      <c r="C301" s="7"/>
      <c r="D301" s="7"/>
      <c r="E301" s="7" t="s">
        <v>10</v>
      </c>
      <c r="F301" s="377">
        <v>160.83472</v>
      </c>
      <c r="G301" s="8">
        <v>160.83472</v>
      </c>
      <c r="H301" s="368">
        <v>160.83472</v>
      </c>
      <c r="I301" s="410">
        <f t="shared" si="8"/>
        <v>100</v>
      </c>
      <c r="J301" s="410">
        <f t="shared" si="9"/>
        <v>100</v>
      </c>
    </row>
    <row r="302" spans="1:10" ht="25.5" x14ac:dyDescent="0.2">
      <c r="A302" s="7"/>
      <c r="B302" s="7"/>
      <c r="C302" s="7"/>
      <c r="D302" s="7"/>
      <c r="E302" s="7" t="s">
        <v>18</v>
      </c>
      <c r="F302" s="377">
        <v>1152.9370799999999</v>
      </c>
      <c r="G302" s="8">
        <v>1152.9370799999999</v>
      </c>
      <c r="H302" s="368">
        <v>1152.8188600000001</v>
      </c>
      <c r="I302" s="410">
        <f t="shared" si="8"/>
        <v>99.989746188057396</v>
      </c>
      <c r="J302" s="410">
        <f t="shared" si="9"/>
        <v>99.989746188057396</v>
      </c>
    </row>
    <row r="303" spans="1:10" x14ac:dyDescent="0.2">
      <c r="A303" s="7"/>
      <c r="B303" s="7"/>
      <c r="C303" s="7"/>
      <c r="D303" s="7"/>
      <c r="E303" s="7" t="s">
        <v>22</v>
      </c>
      <c r="F303" s="377">
        <v>107.68546000000001</v>
      </c>
      <c r="G303" s="8">
        <v>107.68546000000001</v>
      </c>
      <c r="H303" s="368">
        <v>107.68546000000001</v>
      </c>
      <c r="I303" s="410">
        <f t="shared" si="8"/>
        <v>100</v>
      </c>
      <c r="J303" s="410">
        <f t="shared" si="9"/>
        <v>100</v>
      </c>
    </row>
    <row r="304" spans="1:10" x14ac:dyDescent="0.2">
      <c r="A304" s="7"/>
      <c r="B304" s="7"/>
      <c r="C304" s="7"/>
      <c r="D304" s="7"/>
      <c r="E304" s="7" t="s">
        <v>68</v>
      </c>
      <c r="F304" s="377">
        <v>2123.8254000000002</v>
      </c>
      <c r="G304" s="8">
        <v>2123.8254000000002</v>
      </c>
      <c r="H304" s="368">
        <v>2123.8254000000002</v>
      </c>
      <c r="I304" s="410">
        <f t="shared" si="8"/>
        <v>100</v>
      </c>
      <c r="J304" s="410">
        <f t="shared" si="9"/>
        <v>100</v>
      </c>
    </row>
    <row r="305" spans="1:10" x14ac:dyDescent="0.2">
      <c r="A305" s="7"/>
      <c r="B305" s="7"/>
      <c r="C305" s="7"/>
      <c r="D305" s="7"/>
      <c r="E305" s="7" t="s">
        <v>69</v>
      </c>
      <c r="F305" s="377">
        <v>455.41014999999999</v>
      </c>
      <c r="G305" s="8">
        <v>455.41014999999999</v>
      </c>
      <c r="H305" s="368">
        <v>455.41014999999999</v>
      </c>
      <c r="I305" s="410">
        <f t="shared" si="8"/>
        <v>100</v>
      </c>
      <c r="J305" s="410">
        <f t="shared" si="9"/>
        <v>100</v>
      </c>
    </row>
    <row r="306" spans="1:10" x14ac:dyDescent="0.2">
      <c r="A306" s="7"/>
      <c r="B306" s="7"/>
      <c r="C306" s="7"/>
      <c r="D306" s="7"/>
      <c r="E306" s="7" t="s">
        <v>79</v>
      </c>
      <c r="F306" s="377">
        <v>172.19587999999999</v>
      </c>
      <c r="G306" s="8">
        <v>172.19587999999999</v>
      </c>
      <c r="H306" s="368">
        <v>172.19587999999999</v>
      </c>
      <c r="I306" s="410">
        <f t="shared" si="8"/>
        <v>100</v>
      </c>
      <c r="J306" s="410">
        <f t="shared" si="9"/>
        <v>100</v>
      </c>
    </row>
    <row r="307" spans="1:10" x14ac:dyDescent="0.2">
      <c r="A307" s="7"/>
      <c r="B307" s="7"/>
      <c r="C307" s="7"/>
      <c r="D307" s="7"/>
      <c r="E307" s="7" t="s">
        <v>48</v>
      </c>
      <c r="F307" s="377">
        <v>127.11131</v>
      </c>
      <c r="G307" s="8">
        <v>127.11131</v>
      </c>
      <c r="H307" s="368">
        <v>127.11131</v>
      </c>
      <c r="I307" s="410">
        <f t="shared" si="8"/>
        <v>100</v>
      </c>
      <c r="J307" s="410">
        <f t="shared" si="9"/>
        <v>100</v>
      </c>
    </row>
    <row r="308" spans="1:10" ht="114.75" x14ac:dyDescent="0.2">
      <c r="A308" s="4" t="s">
        <v>5</v>
      </c>
      <c r="B308" s="5" t="s">
        <v>6</v>
      </c>
      <c r="C308" s="362" t="s">
        <v>135</v>
      </c>
      <c r="D308" s="5" t="s">
        <v>136</v>
      </c>
      <c r="E308" s="5"/>
      <c r="F308" s="188">
        <v>465.47368</v>
      </c>
      <c r="G308" s="6">
        <v>465.47368</v>
      </c>
      <c r="H308" s="6">
        <v>465.47300000000001</v>
      </c>
      <c r="I308" s="423">
        <f t="shared" si="8"/>
        <v>99.999853912255574</v>
      </c>
      <c r="J308" s="409">
        <f t="shared" si="9"/>
        <v>99.999853912255574</v>
      </c>
    </row>
    <row r="309" spans="1:10" x14ac:dyDescent="0.2">
      <c r="A309" s="7"/>
      <c r="B309" s="7"/>
      <c r="C309" s="7"/>
      <c r="D309" s="7"/>
      <c r="E309" s="7" t="s">
        <v>68</v>
      </c>
      <c r="F309" s="187">
        <v>422.20150000000001</v>
      </c>
      <c r="G309" s="8">
        <v>422.20143999999999</v>
      </c>
      <c r="H309" s="368">
        <v>422.20082000000002</v>
      </c>
      <c r="I309" s="410">
        <f t="shared" si="8"/>
        <v>99.999853150666667</v>
      </c>
      <c r="J309" s="410">
        <f t="shared" si="9"/>
        <v>99.999838939463743</v>
      </c>
    </row>
    <row r="310" spans="1:10" ht="25.5" x14ac:dyDescent="0.2">
      <c r="A310" s="7"/>
      <c r="B310" s="7"/>
      <c r="C310" s="7"/>
      <c r="D310" s="7"/>
      <c r="E310" s="7" t="s">
        <v>97</v>
      </c>
      <c r="F310" s="23" t="s">
        <v>212</v>
      </c>
      <c r="G310" s="8">
        <v>43.272239999999996</v>
      </c>
      <c r="H310" s="368">
        <v>43.272179999999999</v>
      </c>
      <c r="I310" s="410">
        <f t="shared" si="8"/>
        <v>99.999861342976473</v>
      </c>
      <c r="J310" s="410">
        <f t="shared" si="9"/>
        <v>100</v>
      </c>
    </row>
    <row r="311" spans="1:10" ht="178.5" x14ac:dyDescent="0.2">
      <c r="A311" s="4" t="s">
        <v>5</v>
      </c>
      <c r="B311" s="5" t="s">
        <v>6</v>
      </c>
      <c r="C311" s="362" t="s">
        <v>137</v>
      </c>
      <c r="D311" s="5" t="s">
        <v>138</v>
      </c>
      <c r="E311" s="5"/>
      <c r="F311" s="186" t="s">
        <v>213</v>
      </c>
      <c r="G311" s="6">
        <v>2869.06043</v>
      </c>
      <c r="H311" s="6">
        <v>2615.3045699999998</v>
      </c>
      <c r="I311" s="423">
        <f t="shared" si="8"/>
        <v>91.155436903781066</v>
      </c>
      <c r="J311" s="409">
        <f t="shared" si="9"/>
        <v>87.176818999999995</v>
      </c>
    </row>
    <row r="312" spans="1:10" ht="25.5" x14ac:dyDescent="0.2">
      <c r="A312" s="7"/>
      <c r="B312" s="7"/>
      <c r="C312" s="7"/>
      <c r="D312" s="7"/>
      <c r="E312" s="7" t="s">
        <v>15</v>
      </c>
      <c r="F312" s="191">
        <v>151.09</v>
      </c>
      <c r="G312" s="8">
        <v>151.09</v>
      </c>
      <c r="H312" s="368"/>
      <c r="I312" s="410">
        <f t="shared" si="8"/>
        <v>0</v>
      </c>
      <c r="J312" s="410">
        <f t="shared" si="9"/>
        <v>0</v>
      </c>
    </row>
    <row r="313" spans="1:10" x14ac:dyDescent="0.2">
      <c r="A313" s="7"/>
      <c r="B313" s="7"/>
      <c r="C313" s="7"/>
      <c r="D313" s="7"/>
      <c r="E313" s="7" t="s">
        <v>9</v>
      </c>
      <c r="F313" s="191">
        <v>153.85</v>
      </c>
      <c r="G313" s="8">
        <v>157</v>
      </c>
      <c r="H313" s="368">
        <v>157</v>
      </c>
      <c r="I313" s="410">
        <f t="shared" si="8"/>
        <v>100</v>
      </c>
      <c r="J313" s="410">
        <f t="shared" si="9"/>
        <v>102.04744881377965</v>
      </c>
    </row>
    <row r="314" spans="1:10" s="189" customFormat="1" ht="25.5" x14ac:dyDescent="0.2">
      <c r="A314" s="190"/>
      <c r="B314" s="190"/>
      <c r="C314" s="190"/>
      <c r="D314" s="190"/>
      <c r="E314" s="193" t="s">
        <v>10</v>
      </c>
      <c r="F314" s="194">
        <v>40.29</v>
      </c>
      <c r="G314" s="191"/>
      <c r="H314" s="368"/>
      <c r="I314" s="410"/>
      <c r="J314" s="410">
        <f t="shared" si="9"/>
        <v>0</v>
      </c>
    </row>
    <row r="315" spans="1:10" s="192" customFormat="1" ht="25.5" x14ac:dyDescent="0.2">
      <c r="A315" s="193"/>
      <c r="B315" s="193"/>
      <c r="C315" s="193"/>
      <c r="D315" s="193"/>
      <c r="E315" s="195" t="s">
        <v>11</v>
      </c>
      <c r="F315" s="196">
        <v>7.57</v>
      </c>
      <c r="G315" s="194"/>
      <c r="H315" s="368"/>
      <c r="I315" s="410"/>
      <c r="J315" s="410">
        <f t="shared" si="9"/>
        <v>0</v>
      </c>
    </row>
    <row r="316" spans="1:10" ht="25.5" x14ac:dyDescent="0.2">
      <c r="A316" s="7"/>
      <c r="B316" s="7"/>
      <c r="C316" s="7"/>
      <c r="D316" s="7"/>
      <c r="E316" s="7" t="s">
        <v>33</v>
      </c>
      <c r="F316" s="197">
        <v>10.119999999999999</v>
      </c>
      <c r="G316" s="8">
        <v>10.119999999999999</v>
      </c>
      <c r="H316" s="368">
        <v>10.119999999999999</v>
      </c>
      <c r="I316" s="410">
        <f t="shared" si="8"/>
        <v>100</v>
      </c>
      <c r="J316" s="410">
        <f t="shared" si="9"/>
        <v>100</v>
      </c>
    </row>
    <row r="317" spans="1:10" ht="25.5" x14ac:dyDescent="0.2">
      <c r="A317" s="7"/>
      <c r="B317" s="7"/>
      <c r="C317" s="7"/>
      <c r="D317" s="7"/>
      <c r="E317" s="7" t="s">
        <v>12</v>
      </c>
      <c r="F317" s="198">
        <v>360.67</v>
      </c>
      <c r="G317" s="8">
        <v>368.06</v>
      </c>
      <c r="H317" s="368">
        <v>368.06</v>
      </c>
      <c r="I317" s="410">
        <f t="shared" si="8"/>
        <v>100</v>
      </c>
      <c r="J317" s="410">
        <f t="shared" si="9"/>
        <v>102.04896442731584</v>
      </c>
    </row>
    <row r="318" spans="1:10" ht="25.5" x14ac:dyDescent="0.2">
      <c r="A318" s="7"/>
      <c r="B318" s="7"/>
      <c r="C318" s="7"/>
      <c r="D318" s="7"/>
      <c r="E318" s="7" t="s">
        <v>18</v>
      </c>
      <c r="F318" s="199">
        <v>233.54</v>
      </c>
      <c r="G318" s="8">
        <v>238.32</v>
      </c>
      <c r="H318" s="368">
        <v>222.471</v>
      </c>
      <c r="I318" s="410">
        <f t="shared" si="8"/>
        <v>93.349697885196377</v>
      </c>
      <c r="J318" s="410">
        <f t="shared" si="9"/>
        <v>95.26034084096942</v>
      </c>
    </row>
    <row r="319" spans="1:10" x14ac:dyDescent="0.2">
      <c r="A319" s="7"/>
      <c r="B319" s="7"/>
      <c r="C319" s="7"/>
      <c r="D319" s="7"/>
      <c r="E319" s="7" t="s">
        <v>34</v>
      </c>
      <c r="F319" s="200">
        <v>80.97</v>
      </c>
      <c r="G319" s="8">
        <v>82.63</v>
      </c>
      <c r="H319" s="368"/>
      <c r="I319" s="410">
        <f t="shared" si="8"/>
        <v>0</v>
      </c>
      <c r="J319" s="410">
        <f t="shared" si="9"/>
        <v>0</v>
      </c>
    </row>
    <row r="320" spans="1:10" x14ac:dyDescent="0.2">
      <c r="A320" s="7"/>
      <c r="B320" s="7"/>
      <c r="C320" s="7"/>
      <c r="D320" s="7"/>
      <c r="E320" s="7" t="s">
        <v>19</v>
      </c>
      <c r="F320" s="201">
        <v>30.47</v>
      </c>
      <c r="G320" s="8">
        <v>31.11</v>
      </c>
      <c r="H320" s="368">
        <v>31.11</v>
      </c>
      <c r="I320" s="410">
        <f t="shared" si="8"/>
        <v>100</v>
      </c>
      <c r="J320" s="410">
        <f t="shared" si="9"/>
        <v>102.10042664916313</v>
      </c>
    </row>
    <row r="321" spans="1:10" x14ac:dyDescent="0.2">
      <c r="A321" s="7"/>
      <c r="B321" s="7"/>
      <c r="C321" s="7"/>
      <c r="D321" s="7"/>
      <c r="E321" s="7" t="s">
        <v>30</v>
      </c>
      <c r="F321" s="202">
        <v>349.68</v>
      </c>
      <c r="G321" s="8">
        <v>356.84</v>
      </c>
      <c r="H321" s="368">
        <v>352.65314000000001</v>
      </c>
      <c r="I321" s="410">
        <f t="shared" si="8"/>
        <v>98.826684228225545</v>
      </c>
      <c r="J321" s="410">
        <f t="shared" si="9"/>
        <v>100.85024593914436</v>
      </c>
    </row>
    <row r="322" spans="1:10" x14ac:dyDescent="0.2">
      <c r="A322" s="7"/>
      <c r="B322" s="7"/>
      <c r="C322" s="7"/>
      <c r="D322" s="7"/>
      <c r="E322" s="7" t="s">
        <v>20</v>
      </c>
      <c r="F322" s="205">
        <v>600.11</v>
      </c>
      <c r="G322" s="8">
        <v>612.4</v>
      </c>
      <c r="H322" s="368">
        <v>612.4</v>
      </c>
      <c r="I322" s="410">
        <f t="shared" si="8"/>
        <v>100</v>
      </c>
      <c r="J322" s="410">
        <f t="shared" si="9"/>
        <v>102.0479578743897</v>
      </c>
    </row>
    <row r="323" spans="1:10" s="203" customFormat="1" ht="25.5" x14ac:dyDescent="0.2">
      <c r="A323" s="204"/>
      <c r="B323" s="204"/>
      <c r="C323" s="204"/>
      <c r="D323" s="204"/>
      <c r="E323" s="206" t="s">
        <v>21</v>
      </c>
      <c r="F323" s="207">
        <v>90.11</v>
      </c>
      <c r="G323" s="205"/>
      <c r="H323" s="368"/>
      <c r="I323" s="410"/>
      <c r="J323" s="410">
        <f t="shared" si="9"/>
        <v>0</v>
      </c>
    </row>
    <row r="324" spans="1:10" x14ac:dyDescent="0.2">
      <c r="A324" s="7"/>
      <c r="B324" s="7"/>
      <c r="C324" s="7"/>
      <c r="D324" s="7"/>
      <c r="E324" s="7" t="s">
        <v>22</v>
      </c>
      <c r="F324" s="208">
        <v>526.77</v>
      </c>
      <c r="G324" s="8">
        <v>537.55999999999995</v>
      </c>
      <c r="H324" s="368">
        <v>537.55999999999995</v>
      </c>
      <c r="I324" s="410">
        <f t="shared" si="8"/>
        <v>100</v>
      </c>
      <c r="J324" s="410">
        <f t="shared" si="9"/>
        <v>102.04833228923438</v>
      </c>
    </row>
    <row r="325" spans="1:10" x14ac:dyDescent="0.2">
      <c r="A325" s="7"/>
      <c r="B325" s="7"/>
      <c r="C325" s="7"/>
      <c r="D325" s="7"/>
      <c r="E325" s="7" t="s">
        <v>23</v>
      </c>
      <c r="F325" s="209">
        <v>364.76</v>
      </c>
      <c r="G325" s="8">
        <v>323.93043</v>
      </c>
      <c r="H325" s="368">
        <v>323.93043</v>
      </c>
      <c r="I325" s="410">
        <f t="shared" si="8"/>
        <v>100</v>
      </c>
      <c r="J325" s="410">
        <f t="shared" si="9"/>
        <v>88.806456300032892</v>
      </c>
    </row>
    <row r="326" spans="1:10" ht="191.25" x14ac:dyDescent="0.2">
      <c r="A326" s="4" t="s">
        <v>5</v>
      </c>
      <c r="B326" s="5" t="s">
        <v>6</v>
      </c>
      <c r="C326" s="362" t="s">
        <v>139</v>
      </c>
      <c r="D326" s="5" t="s">
        <v>140</v>
      </c>
      <c r="E326" s="5"/>
      <c r="F326" s="5"/>
      <c r="G326" s="6">
        <v>1020</v>
      </c>
      <c r="H326" s="6">
        <v>1020</v>
      </c>
      <c r="I326" s="423">
        <f t="shared" si="8"/>
        <v>100</v>
      </c>
      <c r="J326" s="409"/>
    </row>
    <row r="327" spans="1:10" x14ac:dyDescent="0.2">
      <c r="A327" s="7"/>
      <c r="B327" s="7"/>
      <c r="C327" s="7"/>
      <c r="D327" s="7"/>
      <c r="E327" s="7" t="s">
        <v>9</v>
      </c>
      <c r="F327" s="10"/>
      <c r="G327" s="8">
        <v>178.2</v>
      </c>
      <c r="H327" s="368">
        <v>178.2</v>
      </c>
      <c r="I327" s="410">
        <f t="shared" ref="I327:I390" si="10">H327/G327*100</f>
        <v>100</v>
      </c>
      <c r="J327" s="410"/>
    </row>
    <row r="328" spans="1:10" x14ac:dyDescent="0.2">
      <c r="A328" s="7"/>
      <c r="B328" s="7"/>
      <c r="C328" s="7"/>
      <c r="D328" s="7"/>
      <c r="E328" s="7" t="s">
        <v>23</v>
      </c>
      <c r="F328" s="10"/>
      <c r="G328" s="8">
        <v>445.5</v>
      </c>
      <c r="H328" s="368">
        <v>445.5</v>
      </c>
      <c r="I328" s="410">
        <f t="shared" si="10"/>
        <v>100</v>
      </c>
      <c r="J328" s="410"/>
    </row>
    <row r="329" spans="1:10" x14ac:dyDescent="0.2">
      <c r="A329" s="7"/>
      <c r="B329" s="7"/>
      <c r="C329" s="7"/>
      <c r="D329" s="7"/>
      <c r="E329" s="7" t="s">
        <v>86</v>
      </c>
      <c r="F329" s="10"/>
      <c r="G329" s="8">
        <v>226.2</v>
      </c>
      <c r="H329" s="368">
        <v>226.2</v>
      </c>
      <c r="I329" s="410">
        <f t="shared" si="10"/>
        <v>100</v>
      </c>
      <c r="J329" s="410"/>
    </row>
    <row r="330" spans="1:10" x14ac:dyDescent="0.2">
      <c r="A330" s="7"/>
      <c r="B330" s="7"/>
      <c r="C330" s="7"/>
      <c r="D330" s="7"/>
      <c r="E330" s="7" t="s">
        <v>40</v>
      </c>
      <c r="F330" s="10"/>
      <c r="G330" s="8">
        <v>170.1</v>
      </c>
      <c r="H330" s="368">
        <v>170.1</v>
      </c>
      <c r="I330" s="410">
        <f t="shared" si="10"/>
        <v>100</v>
      </c>
      <c r="J330" s="410"/>
    </row>
    <row r="331" spans="1:10" ht="153" x14ac:dyDescent="0.2">
      <c r="A331" s="4" t="s">
        <v>5</v>
      </c>
      <c r="B331" s="5" t="s">
        <v>6</v>
      </c>
      <c r="C331" s="362" t="s">
        <v>141</v>
      </c>
      <c r="D331" s="5" t="s">
        <v>142</v>
      </c>
      <c r="E331" s="5"/>
      <c r="F331" s="5"/>
      <c r="G331" s="6">
        <v>1052.63158</v>
      </c>
      <c r="H331" s="6">
        <v>1051.0572999999999</v>
      </c>
      <c r="I331" s="423">
        <f t="shared" si="10"/>
        <v>99.850443400149558</v>
      </c>
      <c r="J331" s="409"/>
    </row>
    <row r="332" spans="1:10" x14ac:dyDescent="0.2">
      <c r="A332" s="7"/>
      <c r="B332" s="7"/>
      <c r="C332" s="7"/>
      <c r="D332" s="7"/>
      <c r="E332" s="7" t="s">
        <v>23</v>
      </c>
      <c r="F332" s="10"/>
      <c r="G332" s="8">
        <v>526.31578999999999</v>
      </c>
      <c r="H332" s="368">
        <v>526.31578999999999</v>
      </c>
      <c r="I332" s="410">
        <f t="shared" si="10"/>
        <v>100</v>
      </c>
      <c r="J332" s="410"/>
    </row>
    <row r="333" spans="1:10" x14ac:dyDescent="0.2">
      <c r="A333" s="7"/>
      <c r="B333" s="7"/>
      <c r="C333" s="7"/>
      <c r="D333" s="7"/>
      <c r="E333" s="7" t="s">
        <v>43</v>
      </c>
      <c r="F333" s="10"/>
      <c r="G333" s="8">
        <v>526.31578999999999</v>
      </c>
      <c r="H333" s="368">
        <v>524.74150999999995</v>
      </c>
      <c r="I333" s="410">
        <f t="shared" si="10"/>
        <v>99.700886800299102</v>
      </c>
      <c r="J333" s="410"/>
    </row>
    <row r="334" spans="1:10" ht="178.5" x14ac:dyDescent="0.2">
      <c r="A334" s="4" t="s">
        <v>5</v>
      </c>
      <c r="B334" s="5" t="s">
        <v>6</v>
      </c>
      <c r="C334" s="362" t="s">
        <v>143</v>
      </c>
      <c r="D334" s="5" t="s">
        <v>144</v>
      </c>
      <c r="E334" s="5"/>
      <c r="F334" s="186" t="s">
        <v>214</v>
      </c>
      <c r="G334" s="6">
        <v>2320.71</v>
      </c>
      <c r="H334" s="6">
        <v>2185.9645399999999</v>
      </c>
      <c r="I334" s="423">
        <f t="shared" si="10"/>
        <v>94.193782937118371</v>
      </c>
      <c r="J334" s="409">
        <f t="shared" ref="J334:J390" si="11">H334/F334*100</f>
        <v>77.714894055745148</v>
      </c>
    </row>
    <row r="335" spans="1:10" ht="25.5" x14ac:dyDescent="0.2">
      <c r="A335" s="7"/>
      <c r="B335" s="7"/>
      <c r="C335" s="7"/>
      <c r="D335" s="7"/>
      <c r="E335" s="7" t="s">
        <v>15</v>
      </c>
      <c r="F335" s="212">
        <v>415.89</v>
      </c>
      <c r="G335" s="8">
        <v>415.89</v>
      </c>
      <c r="H335" s="368">
        <v>415.89</v>
      </c>
      <c r="I335" s="410">
        <f t="shared" si="10"/>
        <v>100</v>
      </c>
      <c r="J335" s="410">
        <f t="shared" si="11"/>
        <v>100</v>
      </c>
    </row>
    <row r="336" spans="1:10" x14ac:dyDescent="0.2">
      <c r="A336" s="7"/>
      <c r="B336" s="7"/>
      <c r="C336" s="7"/>
      <c r="D336" s="7"/>
      <c r="E336" s="7" t="s">
        <v>9</v>
      </c>
      <c r="F336" s="213">
        <v>646.39</v>
      </c>
      <c r="G336" s="8">
        <v>646.39</v>
      </c>
      <c r="H336" s="368">
        <v>646.39</v>
      </c>
      <c r="I336" s="410">
        <f t="shared" si="10"/>
        <v>100</v>
      </c>
      <c r="J336" s="410">
        <f t="shared" si="11"/>
        <v>100</v>
      </c>
    </row>
    <row r="337" spans="1:10" ht="25.5" x14ac:dyDescent="0.2">
      <c r="A337" s="7"/>
      <c r="B337" s="7"/>
      <c r="C337" s="7"/>
      <c r="D337" s="7"/>
      <c r="E337" s="7" t="s">
        <v>10</v>
      </c>
      <c r="F337" s="216">
        <v>149.15</v>
      </c>
      <c r="G337" s="8">
        <v>149.15</v>
      </c>
      <c r="H337" s="368">
        <v>149.15</v>
      </c>
      <c r="I337" s="410">
        <f t="shared" si="10"/>
        <v>100</v>
      </c>
      <c r="J337" s="410">
        <f t="shared" si="11"/>
        <v>100</v>
      </c>
    </row>
    <row r="338" spans="1:10" s="214" customFormat="1" ht="25.5" x14ac:dyDescent="0.2">
      <c r="A338" s="215"/>
      <c r="B338" s="215"/>
      <c r="C338" s="215"/>
      <c r="D338" s="215"/>
      <c r="E338" s="217" t="s">
        <v>11</v>
      </c>
      <c r="F338" s="218">
        <v>397.78</v>
      </c>
      <c r="G338" s="216"/>
      <c r="H338" s="368"/>
      <c r="I338" s="410"/>
      <c r="J338" s="410">
        <f t="shared" si="11"/>
        <v>0</v>
      </c>
    </row>
    <row r="339" spans="1:10" ht="25.5" x14ac:dyDescent="0.2">
      <c r="A339" s="7"/>
      <c r="B339" s="7"/>
      <c r="C339" s="7"/>
      <c r="D339" s="7"/>
      <c r="E339" s="7" t="s">
        <v>12</v>
      </c>
      <c r="F339" s="219">
        <v>74.58</v>
      </c>
      <c r="G339" s="8">
        <v>74.58</v>
      </c>
      <c r="H339" s="368">
        <v>74.58</v>
      </c>
      <c r="I339" s="410">
        <f t="shared" si="10"/>
        <v>100</v>
      </c>
      <c r="J339" s="410">
        <f t="shared" si="11"/>
        <v>100</v>
      </c>
    </row>
    <row r="340" spans="1:10" x14ac:dyDescent="0.2">
      <c r="A340" s="7"/>
      <c r="B340" s="7"/>
      <c r="C340" s="7"/>
      <c r="D340" s="7"/>
      <c r="E340" s="7" t="s">
        <v>34</v>
      </c>
      <c r="F340" s="220">
        <v>98.45</v>
      </c>
      <c r="G340" s="8">
        <v>98.45</v>
      </c>
      <c r="H340" s="368"/>
      <c r="I340" s="410">
        <f t="shared" si="10"/>
        <v>0</v>
      </c>
      <c r="J340" s="410">
        <f t="shared" si="11"/>
        <v>0</v>
      </c>
    </row>
    <row r="341" spans="1:10" x14ac:dyDescent="0.2">
      <c r="A341" s="7"/>
      <c r="B341" s="7"/>
      <c r="C341" s="7"/>
      <c r="D341" s="7"/>
      <c r="E341" s="7" t="s">
        <v>19</v>
      </c>
      <c r="F341" s="221">
        <v>198.89</v>
      </c>
      <c r="G341" s="8">
        <v>198.89</v>
      </c>
      <c r="H341" s="368">
        <v>198.89</v>
      </c>
      <c r="I341" s="410">
        <f t="shared" si="10"/>
        <v>100</v>
      </c>
      <c r="J341" s="410">
        <f t="shared" si="11"/>
        <v>100</v>
      </c>
    </row>
    <row r="342" spans="1:10" x14ac:dyDescent="0.2">
      <c r="A342" s="7"/>
      <c r="B342" s="7"/>
      <c r="C342" s="7"/>
      <c r="D342" s="7"/>
      <c r="E342" s="7" t="s">
        <v>30</v>
      </c>
      <c r="F342" s="224">
        <v>581.75</v>
      </c>
      <c r="G342" s="8">
        <v>581.75</v>
      </c>
      <c r="H342" s="368">
        <v>545.45453999999995</v>
      </c>
      <c r="I342" s="410">
        <f t="shared" si="10"/>
        <v>93.760986678126329</v>
      </c>
      <c r="J342" s="410">
        <f t="shared" si="11"/>
        <v>93.760986678126329</v>
      </c>
    </row>
    <row r="343" spans="1:10" s="222" customFormat="1" x14ac:dyDescent="0.2">
      <c r="A343" s="223"/>
      <c r="B343" s="223"/>
      <c r="C343" s="223"/>
      <c r="D343" s="223"/>
      <c r="E343" s="225" t="s">
        <v>20</v>
      </c>
      <c r="F343" s="226">
        <v>94.31</v>
      </c>
      <c r="G343" s="224"/>
      <c r="H343" s="368"/>
      <c r="I343" s="410"/>
      <c r="J343" s="410">
        <f t="shared" si="11"/>
        <v>0</v>
      </c>
    </row>
    <row r="344" spans="1:10" x14ac:dyDescent="0.2">
      <c r="A344" s="7"/>
      <c r="B344" s="7"/>
      <c r="C344" s="7"/>
      <c r="D344" s="7"/>
      <c r="E344" s="7" t="s">
        <v>22</v>
      </c>
      <c r="F344" s="227">
        <v>155.61000000000001</v>
      </c>
      <c r="G344" s="8">
        <v>155.61000000000001</v>
      </c>
      <c r="H344" s="368">
        <v>155.61000000000001</v>
      </c>
      <c r="I344" s="410">
        <f t="shared" si="10"/>
        <v>100</v>
      </c>
      <c r="J344" s="410">
        <f t="shared" si="11"/>
        <v>100</v>
      </c>
    </row>
    <row r="345" spans="1:10" ht="204" x14ac:dyDescent="0.2">
      <c r="A345" s="4" t="s">
        <v>5</v>
      </c>
      <c r="B345" s="5" t="s">
        <v>6</v>
      </c>
      <c r="C345" s="362" t="s">
        <v>145</v>
      </c>
      <c r="D345" s="5" t="s">
        <v>146</v>
      </c>
      <c r="E345" s="5"/>
      <c r="F345" s="6">
        <v>1100</v>
      </c>
      <c r="G345" s="6">
        <v>875.58</v>
      </c>
      <c r="H345" s="6">
        <v>761.53</v>
      </c>
      <c r="I345" s="423">
        <f t="shared" si="10"/>
        <v>86.974348431896559</v>
      </c>
      <c r="J345" s="409">
        <f t="shared" si="11"/>
        <v>69.23</v>
      </c>
    </row>
    <row r="346" spans="1:10" x14ac:dyDescent="0.2">
      <c r="A346" s="7"/>
      <c r="B346" s="7"/>
      <c r="C346" s="7"/>
      <c r="D346" s="7"/>
      <c r="E346" s="7" t="s">
        <v>9</v>
      </c>
      <c r="F346" s="228">
        <v>160.31</v>
      </c>
      <c r="G346" s="8">
        <v>160.31</v>
      </c>
      <c r="H346" s="368">
        <v>160.31</v>
      </c>
      <c r="I346" s="410">
        <f t="shared" si="10"/>
        <v>100</v>
      </c>
      <c r="J346" s="410">
        <f t="shared" si="11"/>
        <v>100</v>
      </c>
    </row>
    <row r="347" spans="1:10" ht="25.5" x14ac:dyDescent="0.2">
      <c r="A347" s="7"/>
      <c r="B347" s="7"/>
      <c r="C347" s="7"/>
      <c r="D347" s="7"/>
      <c r="E347" s="7" t="s">
        <v>10</v>
      </c>
      <c r="F347" s="231">
        <v>160.31</v>
      </c>
      <c r="G347" s="8">
        <v>160.31</v>
      </c>
      <c r="H347" s="368">
        <v>160.31</v>
      </c>
      <c r="I347" s="410">
        <f t="shared" si="10"/>
        <v>100</v>
      </c>
      <c r="J347" s="410">
        <f t="shared" si="11"/>
        <v>100</v>
      </c>
    </row>
    <row r="348" spans="1:10" s="229" customFormat="1" ht="25.5" x14ac:dyDescent="0.2">
      <c r="A348" s="230"/>
      <c r="B348" s="230"/>
      <c r="C348" s="230"/>
      <c r="D348" s="230"/>
      <c r="E348" s="232" t="s">
        <v>11</v>
      </c>
      <c r="F348" s="233">
        <v>160.31</v>
      </c>
      <c r="G348" s="231"/>
      <c r="H348" s="368"/>
      <c r="I348" s="410"/>
      <c r="J348" s="410">
        <f t="shared" si="11"/>
        <v>0</v>
      </c>
    </row>
    <row r="349" spans="1:10" ht="25.5" x14ac:dyDescent="0.2">
      <c r="A349" s="7"/>
      <c r="B349" s="7"/>
      <c r="C349" s="7"/>
      <c r="D349" s="7"/>
      <c r="E349" s="7" t="s">
        <v>12</v>
      </c>
      <c r="F349" s="236">
        <v>106.87</v>
      </c>
      <c r="G349" s="8">
        <v>106.87</v>
      </c>
      <c r="H349" s="368">
        <v>106.87</v>
      </c>
      <c r="I349" s="410">
        <f t="shared" si="10"/>
        <v>100</v>
      </c>
      <c r="J349" s="410">
        <f t="shared" si="11"/>
        <v>100</v>
      </c>
    </row>
    <row r="350" spans="1:10" s="234" customFormat="1" x14ac:dyDescent="0.2">
      <c r="A350" s="235"/>
      <c r="B350" s="235"/>
      <c r="C350" s="235"/>
      <c r="D350" s="235"/>
      <c r="E350" s="237" t="s">
        <v>34</v>
      </c>
      <c r="F350" s="238">
        <v>64.11</v>
      </c>
      <c r="G350" s="236"/>
      <c r="H350" s="368"/>
      <c r="I350" s="410"/>
      <c r="J350" s="410">
        <f t="shared" si="11"/>
        <v>0</v>
      </c>
    </row>
    <row r="351" spans="1:10" x14ac:dyDescent="0.2">
      <c r="A351" s="7"/>
      <c r="B351" s="7"/>
      <c r="C351" s="7"/>
      <c r="D351" s="7"/>
      <c r="E351" s="7" t="s">
        <v>19</v>
      </c>
      <c r="F351" s="239">
        <v>106.87</v>
      </c>
      <c r="G351" s="8">
        <v>106.87</v>
      </c>
      <c r="H351" s="368">
        <v>106.87</v>
      </c>
      <c r="I351" s="410">
        <f t="shared" si="10"/>
        <v>100</v>
      </c>
      <c r="J351" s="410">
        <f t="shared" si="11"/>
        <v>100</v>
      </c>
    </row>
    <row r="352" spans="1:10" x14ac:dyDescent="0.2">
      <c r="A352" s="7"/>
      <c r="B352" s="7"/>
      <c r="C352" s="7"/>
      <c r="D352" s="7"/>
      <c r="E352" s="7" t="s">
        <v>30</v>
      </c>
      <c r="F352" s="240">
        <v>144.27000000000001</v>
      </c>
      <c r="G352" s="8">
        <v>144.27000000000001</v>
      </c>
      <c r="H352" s="368">
        <v>144.27000000000001</v>
      </c>
      <c r="I352" s="410">
        <f t="shared" si="10"/>
        <v>100</v>
      </c>
      <c r="J352" s="410">
        <f t="shared" si="11"/>
        <v>100</v>
      </c>
    </row>
    <row r="353" spans="1:10" x14ac:dyDescent="0.2">
      <c r="A353" s="7"/>
      <c r="B353" s="7"/>
      <c r="C353" s="7"/>
      <c r="D353" s="7"/>
      <c r="E353" s="7" t="s">
        <v>20</v>
      </c>
      <c r="F353" s="241">
        <v>160.31</v>
      </c>
      <c r="G353" s="8">
        <v>160.31</v>
      </c>
      <c r="H353" s="368">
        <v>46.26</v>
      </c>
      <c r="I353" s="410">
        <f t="shared" si="10"/>
        <v>28.856590356184892</v>
      </c>
      <c r="J353" s="410">
        <f t="shared" si="11"/>
        <v>28.856590356184892</v>
      </c>
    </row>
    <row r="354" spans="1:10" x14ac:dyDescent="0.2">
      <c r="A354" s="7"/>
      <c r="B354" s="7"/>
      <c r="C354" s="7"/>
      <c r="D354" s="7"/>
      <c r="E354" s="7" t="s">
        <v>22</v>
      </c>
      <c r="F354" s="242">
        <v>36.64</v>
      </c>
      <c r="G354" s="8">
        <v>36.64</v>
      </c>
      <c r="H354" s="368">
        <v>36.64</v>
      </c>
      <c r="I354" s="410">
        <f t="shared" si="10"/>
        <v>100</v>
      </c>
      <c r="J354" s="410">
        <f t="shared" si="11"/>
        <v>100</v>
      </c>
    </row>
    <row r="355" spans="1:10" ht="127.5" x14ac:dyDescent="0.2">
      <c r="A355" s="4" t="s">
        <v>5</v>
      </c>
      <c r="B355" s="5" t="s">
        <v>6</v>
      </c>
      <c r="C355" s="362" t="s">
        <v>147</v>
      </c>
      <c r="D355" s="5" t="s">
        <v>148</v>
      </c>
      <c r="E355" s="5"/>
      <c r="F355" s="6">
        <v>2435876</v>
      </c>
      <c r="G355" s="6">
        <v>2435876</v>
      </c>
      <c r="H355" s="6">
        <v>2435876</v>
      </c>
      <c r="I355" s="423">
        <f t="shared" si="10"/>
        <v>100</v>
      </c>
      <c r="J355" s="409">
        <f t="shared" si="11"/>
        <v>100</v>
      </c>
    </row>
    <row r="356" spans="1:10" ht="25.5" x14ac:dyDescent="0.2">
      <c r="A356" s="7"/>
      <c r="B356" s="7"/>
      <c r="C356" s="7"/>
      <c r="D356" s="7"/>
      <c r="E356" s="7" t="s">
        <v>15</v>
      </c>
      <c r="F356" s="243">
        <v>638862</v>
      </c>
      <c r="G356" s="8">
        <v>638862</v>
      </c>
      <c r="H356" s="368">
        <v>638862</v>
      </c>
      <c r="I356" s="410">
        <f t="shared" si="10"/>
        <v>100</v>
      </c>
      <c r="J356" s="410">
        <f t="shared" si="11"/>
        <v>100</v>
      </c>
    </row>
    <row r="357" spans="1:10" x14ac:dyDescent="0.2">
      <c r="A357" s="7"/>
      <c r="B357" s="7"/>
      <c r="C357" s="7"/>
      <c r="D357" s="7"/>
      <c r="E357" s="7" t="s">
        <v>9</v>
      </c>
      <c r="F357" s="243">
        <v>420663</v>
      </c>
      <c r="G357" s="8">
        <v>420663</v>
      </c>
      <c r="H357" s="368">
        <v>420663</v>
      </c>
      <c r="I357" s="410">
        <f t="shared" si="10"/>
        <v>100</v>
      </c>
      <c r="J357" s="410">
        <f t="shared" si="11"/>
        <v>100</v>
      </c>
    </row>
    <row r="358" spans="1:10" ht="25.5" x14ac:dyDescent="0.2">
      <c r="A358" s="7"/>
      <c r="B358" s="7"/>
      <c r="C358" s="7"/>
      <c r="D358" s="7"/>
      <c r="E358" s="7" t="s">
        <v>10</v>
      </c>
      <c r="F358" s="243">
        <v>173308</v>
      </c>
      <c r="G358" s="8">
        <v>173308</v>
      </c>
      <c r="H358" s="368">
        <v>173308</v>
      </c>
      <c r="I358" s="410">
        <f t="shared" si="10"/>
        <v>100</v>
      </c>
      <c r="J358" s="410">
        <f t="shared" si="11"/>
        <v>100</v>
      </c>
    </row>
    <row r="359" spans="1:10" ht="25.5" x14ac:dyDescent="0.2">
      <c r="A359" s="7"/>
      <c r="B359" s="7"/>
      <c r="C359" s="7"/>
      <c r="D359" s="7"/>
      <c r="E359" s="7" t="s">
        <v>11</v>
      </c>
      <c r="F359" s="243">
        <v>52966</v>
      </c>
      <c r="G359" s="8">
        <v>52966</v>
      </c>
      <c r="H359" s="368">
        <v>52966</v>
      </c>
      <c r="I359" s="410">
        <f t="shared" si="10"/>
        <v>100</v>
      </c>
      <c r="J359" s="410">
        <f t="shared" si="11"/>
        <v>100</v>
      </c>
    </row>
    <row r="360" spans="1:10" ht="25.5" x14ac:dyDescent="0.2">
      <c r="A360" s="7"/>
      <c r="B360" s="7"/>
      <c r="C360" s="7"/>
      <c r="D360" s="7"/>
      <c r="E360" s="7" t="s">
        <v>33</v>
      </c>
      <c r="F360" s="243">
        <v>5943</v>
      </c>
      <c r="G360" s="8">
        <v>5943</v>
      </c>
      <c r="H360" s="368">
        <v>5943</v>
      </c>
      <c r="I360" s="410">
        <f t="shared" si="10"/>
        <v>100</v>
      </c>
      <c r="J360" s="410">
        <f t="shared" si="11"/>
        <v>100</v>
      </c>
    </row>
    <row r="361" spans="1:10" ht="25.5" x14ac:dyDescent="0.2">
      <c r="A361" s="7"/>
      <c r="B361" s="7"/>
      <c r="C361" s="7"/>
      <c r="D361" s="7"/>
      <c r="E361" s="7" t="s">
        <v>12</v>
      </c>
      <c r="F361" s="243">
        <v>205059</v>
      </c>
      <c r="G361" s="8">
        <v>205059</v>
      </c>
      <c r="H361" s="368">
        <v>205059</v>
      </c>
      <c r="I361" s="410">
        <f t="shared" si="10"/>
        <v>100</v>
      </c>
      <c r="J361" s="410">
        <f t="shared" si="11"/>
        <v>100</v>
      </c>
    </row>
    <row r="362" spans="1:10" ht="25.5" x14ac:dyDescent="0.2">
      <c r="A362" s="7"/>
      <c r="B362" s="7"/>
      <c r="C362" s="7"/>
      <c r="D362" s="7"/>
      <c r="E362" s="7" t="s">
        <v>18</v>
      </c>
      <c r="F362" s="243">
        <v>127727</v>
      </c>
      <c r="G362" s="8">
        <v>127727</v>
      </c>
      <c r="H362" s="368">
        <v>127727</v>
      </c>
      <c r="I362" s="410">
        <f t="shared" si="10"/>
        <v>100</v>
      </c>
      <c r="J362" s="410">
        <f t="shared" si="11"/>
        <v>100</v>
      </c>
    </row>
    <row r="363" spans="1:10" x14ac:dyDescent="0.2">
      <c r="A363" s="7"/>
      <c r="B363" s="7"/>
      <c r="C363" s="7"/>
      <c r="D363" s="7"/>
      <c r="E363" s="7" t="s">
        <v>34</v>
      </c>
      <c r="F363" s="243">
        <v>30383</v>
      </c>
      <c r="G363" s="8">
        <v>30383</v>
      </c>
      <c r="H363" s="368">
        <v>30383</v>
      </c>
      <c r="I363" s="410">
        <f t="shared" si="10"/>
        <v>100</v>
      </c>
      <c r="J363" s="410">
        <f t="shared" si="11"/>
        <v>100</v>
      </c>
    </row>
    <row r="364" spans="1:10" x14ac:dyDescent="0.2">
      <c r="A364" s="7"/>
      <c r="B364" s="7"/>
      <c r="C364" s="7"/>
      <c r="D364" s="7"/>
      <c r="E364" s="7" t="s">
        <v>19</v>
      </c>
      <c r="F364" s="243">
        <v>272875</v>
      </c>
      <c r="G364" s="8">
        <v>272875</v>
      </c>
      <c r="H364" s="368">
        <v>272875</v>
      </c>
      <c r="I364" s="410">
        <f t="shared" si="10"/>
        <v>100</v>
      </c>
      <c r="J364" s="410">
        <f t="shared" si="11"/>
        <v>100</v>
      </c>
    </row>
    <row r="365" spans="1:10" x14ac:dyDescent="0.2">
      <c r="A365" s="7"/>
      <c r="B365" s="7"/>
      <c r="C365" s="7"/>
      <c r="D365" s="7"/>
      <c r="E365" s="7" t="s">
        <v>30</v>
      </c>
      <c r="F365" s="243">
        <v>65656</v>
      </c>
      <c r="G365" s="8">
        <v>65656</v>
      </c>
      <c r="H365" s="368">
        <v>65656</v>
      </c>
      <c r="I365" s="410">
        <f t="shared" si="10"/>
        <v>100</v>
      </c>
      <c r="J365" s="410">
        <f t="shared" si="11"/>
        <v>100</v>
      </c>
    </row>
    <row r="366" spans="1:10" x14ac:dyDescent="0.2">
      <c r="A366" s="7"/>
      <c r="B366" s="7"/>
      <c r="C366" s="7"/>
      <c r="D366" s="7"/>
      <c r="E366" s="7" t="s">
        <v>20</v>
      </c>
      <c r="F366" s="243">
        <v>124681</v>
      </c>
      <c r="G366" s="8">
        <v>124681</v>
      </c>
      <c r="H366" s="368">
        <v>124681</v>
      </c>
      <c r="I366" s="410">
        <f t="shared" si="10"/>
        <v>100</v>
      </c>
      <c r="J366" s="410">
        <f t="shared" si="11"/>
        <v>100</v>
      </c>
    </row>
    <row r="367" spans="1:10" ht="25.5" x14ac:dyDescent="0.2">
      <c r="A367" s="7"/>
      <c r="B367" s="7"/>
      <c r="C367" s="7"/>
      <c r="D367" s="7"/>
      <c r="E367" s="7" t="s">
        <v>21</v>
      </c>
      <c r="F367" s="243">
        <v>84795</v>
      </c>
      <c r="G367" s="8">
        <v>84795</v>
      </c>
      <c r="H367" s="368">
        <v>84795</v>
      </c>
      <c r="I367" s="410">
        <f t="shared" si="10"/>
        <v>100</v>
      </c>
      <c r="J367" s="410">
        <f t="shared" si="11"/>
        <v>100</v>
      </c>
    </row>
    <row r="368" spans="1:10" x14ac:dyDescent="0.2">
      <c r="A368" s="7"/>
      <c r="B368" s="7"/>
      <c r="C368" s="7"/>
      <c r="D368" s="7"/>
      <c r="E368" s="7" t="s">
        <v>22</v>
      </c>
      <c r="F368" s="243">
        <v>78933</v>
      </c>
      <c r="G368" s="8">
        <v>78933</v>
      </c>
      <c r="H368" s="368">
        <v>78933</v>
      </c>
      <c r="I368" s="410">
        <f t="shared" si="10"/>
        <v>100</v>
      </c>
      <c r="J368" s="410">
        <f t="shared" si="11"/>
        <v>100</v>
      </c>
    </row>
    <row r="369" spans="1:10" x14ac:dyDescent="0.2">
      <c r="A369" s="7"/>
      <c r="B369" s="7"/>
      <c r="C369" s="7"/>
      <c r="D369" s="7"/>
      <c r="E369" s="7" t="s">
        <v>23</v>
      </c>
      <c r="F369" s="243">
        <v>154025</v>
      </c>
      <c r="G369" s="8">
        <v>154025</v>
      </c>
      <c r="H369" s="368">
        <v>154025</v>
      </c>
      <c r="I369" s="410">
        <f t="shared" si="10"/>
        <v>100</v>
      </c>
      <c r="J369" s="410">
        <f t="shared" si="11"/>
        <v>100</v>
      </c>
    </row>
    <row r="370" spans="1:10" ht="178.5" x14ac:dyDescent="0.2">
      <c r="A370" s="4" t="s">
        <v>5</v>
      </c>
      <c r="B370" s="5" t="s">
        <v>6</v>
      </c>
      <c r="C370" s="362" t="s">
        <v>149</v>
      </c>
      <c r="D370" s="5" t="s">
        <v>150</v>
      </c>
      <c r="E370" s="5"/>
      <c r="F370" s="6">
        <v>24963.471000000001</v>
      </c>
      <c r="G370" s="6">
        <v>21974.59532</v>
      </c>
      <c r="H370" s="6">
        <v>21166.634170000001</v>
      </c>
      <c r="I370" s="423">
        <f t="shared" si="10"/>
        <v>96.323203507349049</v>
      </c>
      <c r="J370" s="409">
        <f t="shared" si="11"/>
        <v>84.79042906333018</v>
      </c>
    </row>
    <row r="371" spans="1:10" ht="25.5" x14ac:dyDescent="0.2">
      <c r="A371" s="7"/>
      <c r="B371" s="7"/>
      <c r="C371" s="7"/>
      <c r="D371" s="7"/>
      <c r="E371" s="7" t="s">
        <v>15</v>
      </c>
      <c r="F371" s="244">
        <v>8421.9660000000003</v>
      </c>
      <c r="G371" s="8">
        <v>8420.0040000000008</v>
      </c>
      <c r="H371" s="368">
        <v>8420.0040000000008</v>
      </c>
      <c r="I371" s="410">
        <f t="shared" si="10"/>
        <v>100</v>
      </c>
      <c r="J371" s="410">
        <f t="shared" si="11"/>
        <v>99.976703776766612</v>
      </c>
    </row>
    <row r="372" spans="1:10" x14ac:dyDescent="0.2">
      <c r="A372" s="7"/>
      <c r="B372" s="7"/>
      <c r="C372" s="7"/>
      <c r="D372" s="7"/>
      <c r="E372" s="7" t="s">
        <v>9</v>
      </c>
      <c r="F372" s="244">
        <v>3000</v>
      </c>
      <c r="G372" s="8">
        <v>3083.01136</v>
      </c>
      <c r="H372" s="368">
        <v>2998.45991</v>
      </c>
      <c r="I372" s="410">
        <f t="shared" si="10"/>
        <v>97.257504429046278</v>
      </c>
      <c r="J372" s="410">
        <f t="shared" si="11"/>
        <v>99.948663666666675</v>
      </c>
    </row>
    <row r="373" spans="1:10" ht="25.5" x14ac:dyDescent="0.2">
      <c r="A373" s="7"/>
      <c r="B373" s="7"/>
      <c r="C373" s="7"/>
      <c r="D373" s="7"/>
      <c r="E373" s="7" t="s">
        <v>18</v>
      </c>
      <c r="F373" s="245">
        <v>3000</v>
      </c>
      <c r="G373" s="8">
        <v>1732.3576599999999</v>
      </c>
      <c r="H373" s="368">
        <v>1008.94796</v>
      </c>
      <c r="I373" s="410">
        <f t="shared" si="10"/>
        <v>58.241319520589073</v>
      </c>
      <c r="J373" s="410">
        <f t="shared" si="11"/>
        <v>33.631598666666669</v>
      </c>
    </row>
    <row r="374" spans="1:10" x14ac:dyDescent="0.2">
      <c r="A374" s="7"/>
      <c r="B374" s="7"/>
      <c r="C374" s="7"/>
      <c r="D374" s="7"/>
      <c r="E374" s="7" t="s">
        <v>19</v>
      </c>
      <c r="F374" s="246">
        <v>5489.5050000000001</v>
      </c>
      <c r="G374" s="8">
        <v>5489.5050000000001</v>
      </c>
      <c r="H374" s="368">
        <v>5489.5050000000001</v>
      </c>
      <c r="I374" s="410">
        <f t="shared" si="10"/>
        <v>100</v>
      </c>
      <c r="J374" s="410">
        <f t="shared" si="11"/>
        <v>100</v>
      </c>
    </row>
    <row r="375" spans="1:10" x14ac:dyDescent="0.2">
      <c r="A375" s="7"/>
      <c r="B375" s="7"/>
      <c r="C375" s="7"/>
      <c r="D375" s="7"/>
      <c r="E375" s="7" t="s">
        <v>30</v>
      </c>
      <c r="F375" s="247">
        <v>472</v>
      </c>
      <c r="G375" s="8">
        <v>472</v>
      </c>
      <c r="H375" s="368">
        <v>472</v>
      </c>
      <c r="I375" s="410">
        <f t="shared" si="10"/>
        <v>100</v>
      </c>
      <c r="J375" s="410">
        <f t="shared" si="11"/>
        <v>100</v>
      </c>
    </row>
    <row r="376" spans="1:10" ht="25.5" x14ac:dyDescent="0.2">
      <c r="A376" s="7"/>
      <c r="B376" s="7"/>
      <c r="C376" s="7"/>
      <c r="D376" s="7"/>
      <c r="E376" s="7" t="s">
        <v>21</v>
      </c>
      <c r="F376" s="248">
        <v>600</v>
      </c>
      <c r="G376" s="8">
        <v>600</v>
      </c>
      <c r="H376" s="368">
        <v>600</v>
      </c>
      <c r="I376" s="410">
        <f t="shared" si="10"/>
        <v>100</v>
      </c>
      <c r="J376" s="410">
        <f t="shared" si="11"/>
        <v>100</v>
      </c>
    </row>
    <row r="377" spans="1:10" x14ac:dyDescent="0.2">
      <c r="A377" s="7"/>
      <c r="B377" s="7"/>
      <c r="C377" s="7"/>
      <c r="D377" s="7"/>
      <c r="E377" s="7" t="s">
        <v>22</v>
      </c>
      <c r="F377" s="251">
        <v>680</v>
      </c>
      <c r="G377" s="8">
        <v>677.71730000000002</v>
      </c>
      <c r="H377" s="368">
        <v>677.71730000000002</v>
      </c>
      <c r="I377" s="410">
        <f t="shared" si="10"/>
        <v>100</v>
      </c>
      <c r="J377" s="410">
        <f t="shared" si="11"/>
        <v>99.66430882352941</v>
      </c>
    </row>
    <row r="378" spans="1:10" s="249" customFormat="1" x14ac:dyDescent="0.2">
      <c r="A378" s="250"/>
      <c r="B378" s="250"/>
      <c r="C378" s="250"/>
      <c r="D378" s="250"/>
      <c r="E378" s="252" t="s">
        <v>23</v>
      </c>
      <c r="F378" s="253">
        <v>1800</v>
      </c>
      <c r="G378" s="251"/>
      <c r="H378" s="368"/>
      <c r="I378" s="410"/>
      <c r="J378" s="410">
        <f t="shared" si="11"/>
        <v>0</v>
      </c>
    </row>
    <row r="379" spans="1:10" x14ac:dyDescent="0.2">
      <c r="A379" s="7"/>
      <c r="B379" s="7"/>
      <c r="C379" s="7"/>
      <c r="D379" s="7"/>
      <c r="E379" s="7" t="s">
        <v>68</v>
      </c>
      <c r="F379" s="254">
        <v>1500</v>
      </c>
      <c r="G379" s="8">
        <v>1500</v>
      </c>
      <c r="H379" s="368">
        <v>1500</v>
      </c>
      <c r="I379" s="410">
        <f t="shared" si="10"/>
        <v>100</v>
      </c>
      <c r="J379" s="410">
        <f t="shared" si="11"/>
        <v>100</v>
      </c>
    </row>
    <row r="380" spans="1:10" ht="178.5" x14ac:dyDescent="0.2">
      <c r="A380" s="4" t="s">
        <v>5</v>
      </c>
      <c r="B380" s="5" t="s">
        <v>6</v>
      </c>
      <c r="C380" s="362" t="s">
        <v>151</v>
      </c>
      <c r="D380" s="5" t="s">
        <v>152</v>
      </c>
      <c r="E380" s="5"/>
      <c r="F380" s="6">
        <v>13002.728999999999</v>
      </c>
      <c r="G380" s="6">
        <v>11239.92237</v>
      </c>
      <c r="H380" s="6">
        <v>11239.92237</v>
      </c>
      <c r="I380" s="423">
        <f t="shared" si="10"/>
        <v>100</v>
      </c>
      <c r="J380" s="409">
        <f t="shared" si="11"/>
        <v>86.442794970194342</v>
      </c>
    </row>
    <row r="381" spans="1:10" ht="25.5" x14ac:dyDescent="0.2">
      <c r="A381" s="7"/>
      <c r="B381" s="7"/>
      <c r="C381" s="7"/>
      <c r="D381" s="7"/>
      <c r="E381" s="7" t="s">
        <v>15</v>
      </c>
      <c r="F381" s="255">
        <v>1386</v>
      </c>
      <c r="G381" s="8">
        <v>1381.92563</v>
      </c>
      <c r="H381" s="368">
        <v>1381.92563</v>
      </c>
      <c r="I381" s="410">
        <f t="shared" si="10"/>
        <v>100</v>
      </c>
      <c r="J381" s="410">
        <f t="shared" si="11"/>
        <v>99.706033910533904</v>
      </c>
    </row>
    <row r="382" spans="1:10" x14ac:dyDescent="0.2">
      <c r="A382" s="7"/>
      <c r="B382" s="7"/>
      <c r="C382" s="7"/>
      <c r="D382" s="7"/>
      <c r="E382" s="7" t="s">
        <v>9</v>
      </c>
      <c r="F382" s="258">
        <v>524.6</v>
      </c>
      <c r="G382" s="8">
        <v>2086.6</v>
      </c>
      <c r="H382" s="368">
        <v>2086.6</v>
      </c>
      <c r="I382" s="410">
        <f t="shared" si="10"/>
        <v>100</v>
      </c>
      <c r="J382" s="410" t="s">
        <v>256</v>
      </c>
    </row>
    <row r="383" spans="1:10" ht="25.5" x14ac:dyDescent="0.2">
      <c r="A383" s="7"/>
      <c r="B383" s="7"/>
      <c r="C383" s="7"/>
      <c r="D383" s="7"/>
      <c r="E383" s="7" t="s">
        <v>10</v>
      </c>
      <c r="F383" s="10"/>
      <c r="G383" s="8">
        <v>3793.5716400000001</v>
      </c>
      <c r="H383" s="368">
        <v>3793.5716400000001</v>
      </c>
      <c r="I383" s="410">
        <f t="shared" si="10"/>
        <v>100</v>
      </c>
      <c r="J383" s="410"/>
    </row>
    <row r="384" spans="1:10" s="256" customFormat="1" ht="25.5" x14ac:dyDescent="0.2">
      <c r="A384" s="257"/>
      <c r="B384" s="257"/>
      <c r="C384" s="257"/>
      <c r="D384" s="257"/>
      <c r="E384" s="259" t="s">
        <v>11</v>
      </c>
      <c r="F384" s="260">
        <v>309.7</v>
      </c>
      <c r="G384" s="258"/>
      <c r="H384" s="368"/>
      <c r="I384" s="410"/>
      <c r="J384" s="410">
        <f t="shared" si="11"/>
        <v>0</v>
      </c>
    </row>
    <row r="385" spans="1:10" ht="25.5" x14ac:dyDescent="0.2">
      <c r="A385" s="7"/>
      <c r="B385" s="7"/>
      <c r="C385" s="7"/>
      <c r="D385" s="7"/>
      <c r="E385" s="7" t="s">
        <v>12</v>
      </c>
      <c r="F385" s="10"/>
      <c r="G385" s="8">
        <v>516.1</v>
      </c>
      <c r="H385" s="368">
        <v>516.1</v>
      </c>
      <c r="I385" s="410">
        <f t="shared" si="10"/>
        <v>100</v>
      </c>
      <c r="J385" s="410"/>
    </row>
    <row r="386" spans="1:10" ht="25.5" x14ac:dyDescent="0.2">
      <c r="A386" s="7"/>
      <c r="B386" s="7"/>
      <c r="C386" s="7"/>
      <c r="D386" s="7"/>
      <c r="E386" s="7" t="s">
        <v>18</v>
      </c>
      <c r="F386" s="261">
        <v>774.32899999999995</v>
      </c>
      <c r="G386" s="8">
        <v>774.32899999999995</v>
      </c>
      <c r="H386" s="368">
        <v>774.32899999999995</v>
      </c>
      <c r="I386" s="410">
        <f t="shared" si="10"/>
        <v>100</v>
      </c>
      <c r="J386" s="410">
        <f t="shared" si="11"/>
        <v>100</v>
      </c>
    </row>
    <row r="387" spans="1:10" x14ac:dyDescent="0.2">
      <c r="A387" s="7"/>
      <c r="B387" s="7"/>
      <c r="C387" s="7"/>
      <c r="D387" s="7"/>
      <c r="E387" s="7" t="s">
        <v>19</v>
      </c>
      <c r="F387" s="264">
        <v>1020.2</v>
      </c>
      <c r="G387" s="8">
        <v>1020.2</v>
      </c>
      <c r="H387" s="368">
        <v>1020.2</v>
      </c>
      <c r="I387" s="410">
        <f t="shared" si="10"/>
        <v>100</v>
      </c>
      <c r="J387" s="410">
        <f t="shared" si="11"/>
        <v>100</v>
      </c>
    </row>
    <row r="388" spans="1:10" s="262" customFormat="1" ht="25.5" x14ac:dyDescent="0.2">
      <c r="A388" s="263"/>
      <c r="B388" s="263"/>
      <c r="C388" s="263"/>
      <c r="D388" s="263"/>
      <c r="E388" s="265" t="s">
        <v>21</v>
      </c>
      <c r="F388" s="266">
        <v>571.9</v>
      </c>
      <c r="G388" s="264"/>
      <c r="H388" s="368"/>
      <c r="I388" s="410"/>
      <c r="J388" s="410">
        <f t="shared" si="11"/>
        <v>0</v>
      </c>
    </row>
    <row r="389" spans="1:10" x14ac:dyDescent="0.2">
      <c r="A389" s="7"/>
      <c r="B389" s="7"/>
      <c r="C389" s="7"/>
      <c r="D389" s="7"/>
      <c r="E389" s="7" t="s">
        <v>22</v>
      </c>
      <c r="F389" s="10"/>
      <c r="G389" s="8">
        <v>1202.6960999999999</v>
      </c>
      <c r="H389" s="368">
        <v>1202.6960999999999</v>
      </c>
      <c r="I389" s="410">
        <f t="shared" si="10"/>
        <v>100</v>
      </c>
      <c r="J389" s="410"/>
    </row>
    <row r="390" spans="1:10" x14ac:dyDescent="0.2">
      <c r="A390" s="7"/>
      <c r="B390" s="7"/>
      <c r="C390" s="7"/>
      <c r="D390" s="7"/>
      <c r="E390" s="7" t="s">
        <v>68</v>
      </c>
      <c r="F390" s="269">
        <v>464.5</v>
      </c>
      <c r="G390" s="8">
        <v>464.5</v>
      </c>
      <c r="H390" s="368">
        <v>464.5</v>
      </c>
      <c r="I390" s="410">
        <f t="shared" si="10"/>
        <v>100</v>
      </c>
      <c r="J390" s="410">
        <f t="shared" si="11"/>
        <v>100</v>
      </c>
    </row>
    <row r="391" spans="1:10" s="267" customFormat="1" ht="25.5" x14ac:dyDescent="0.2">
      <c r="A391" s="268"/>
      <c r="B391" s="268"/>
      <c r="C391" s="268"/>
      <c r="D391" s="268"/>
      <c r="E391" s="270" t="s">
        <v>70</v>
      </c>
      <c r="F391" s="271">
        <v>483.9</v>
      </c>
      <c r="G391" s="269"/>
      <c r="H391" s="368"/>
      <c r="I391" s="410"/>
      <c r="J391" s="410">
        <f t="shared" ref="J391:J454" si="12">H391/F391*100</f>
        <v>0</v>
      </c>
    </row>
    <row r="392" spans="1:10" s="267" customFormat="1" x14ac:dyDescent="0.2">
      <c r="A392" s="268"/>
      <c r="B392" s="268"/>
      <c r="C392" s="268"/>
      <c r="D392" s="268"/>
      <c r="E392" s="270" t="s">
        <v>71</v>
      </c>
      <c r="F392" s="271">
        <v>604.29999999999995</v>
      </c>
      <c r="G392" s="269"/>
      <c r="H392" s="368"/>
      <c r="I392" s="410"/>
      <c r="J392" s="410">
        <f t="shared" si="12"/>
        <v>0</v>
      </c>
    </row>
    <row r="393" spans="1:10" s="267" customFormat="1" x14ac:dyDescent="0.2">
      <c r="A393" s="268"/>
      <c r="B393" s="268"/>
      <c r="C393" s="268"/>
      <c r="D393" s="268"/>
      <c r="E393" s="270" t="s">
        <v>46</v>
      </c>
      <c r="F393" s="271">
        <v>387.1</v>
      </c>
      <c r="G393" s="269"/>
      <c r="H393" s="368"/>
      <c r="I393" s="410"/>
      <c r="J393" s="410">
        <f t="shared" si="12"/>
        <v>0</v>
      </c>
    </row>
    <row r="394" spans="1:10" s="267" customFormat="1" ht="25.5" x14ac:dyDescent="0.2">
      <c r="A394" s="268"/>
      <c r="B394" s="268"/>
      <c r="C394" s="268"/>
      <c r="D394" s="268"/>
      <c r="E394" s="270" t="s">
        <v>72</v>
      </c>
      <c r="F394" s="271">
        <v>86.7</v>
      </c>
      <c r="G394" s="269"/>
      <c r="H394" s="368"/>
      <c r="I394" s="410"/>
      <c r="J394" s="410">
        <f t="shared" si="12"/>
        <v>0</v>
      </c>
    </row>
    <row r="395" spans="1:10" s="267" customFormat="1" ht="25.5" x14ac:dyDescent="0.2">
      <c r="A395" s="268"/>
      <c r="B395" s="268"/>
      <c r="C395" s="268"/>
      <c r="D395" s="268"/>
      <c r="E395" s="270" t="s">
        <v>78</v>
      </c>
      <c r="F395" s="271">
        <v>3793.6</v>
      </c>
      <c r="G395" s="269"/>
      <c r="H395" s="368"/>
      <c r="I395" s="410"/>
      <c r="J395" s="410">
        <f t="shared" si="12"/>
        <v>0</v>
      </c>
    </row>
    <row r="396" spans="1:10" s="267" customFormat="1" ht="25.5" x14ac:dyDescent="0.2">
      <c r="A396" s="268"/>
      <c r="B396" s="268"/>
      <c r="C396" s="268"/>
      <c r="D396" s="268"/>
      <c r="E396" s="270" t="s">
        <v>82</v>
      </c>
      <c r="F396" s="271">
        <v>27.1</v>
      </c>
      <c r="G396" s="269"/>
      <c r="H396" s="368"/>
      <c r="I396" s="410"/>
      <c r="J396" s="410">
        <f t="shared" si="12"/>
        <v>0</v>
      </c>
    </row>
    <row r="397" spans="1:10" s="267" customFormat="1" x14ac:dyDescent="0.2">
      <c r="A397" s="268"/>
      <c r="B397" s="268"/>
      <c r="C397" s="268"/>
      <c r="D397" s="268"/>
      <c r="E397" s="270" t="s">
        <v>83</v>
      </c>
      <c r="F397" s="271">
        <v>77.400000000000006</v>
      </c>
      <c r="G397" s="269"/>
      <c r="H397" s="368"/>
      <c r="I397" s="410"/>
      <c r="J397" s="410">
        <f t="shared" si="12"/>
        <v>0</v>
      </c>
    </row>
    <row r="398" spans="1:10" s="267" customFormat="1" x14ac:dyDescent="0.2">
      <c r="A398" s="268"/>
      <c r="B398" s="268"/>
      <c r="C398" s="268"/>
      <c r="D398" s="268"/>
      <c r="E398" s="270" t="s">
        <v>84</v>
      </c>
      <c r="F398" s="271">
        <v>25.8</v>
      </c>
      <c r="G398" s="269"/>
      <c r="H398" s="368"/>
      <c r="I398" s="410"/>
      <c r="J398" s="410">
        <f t="shared" si="12"/>
        <v>0</v>
      </c>
    </row>
    <row r="399" spans="1:10" s="267" customFormat="1" x14ac:dyDescent="0.2">
      <c r="A399" s="268"/>
      <c r="B399" s="268"/>
      <c r="C399" s="268"/>
      <c r="D399" s="268"/>
      <c r="E399" s="270" t="s">
        <v>205</v>
      </c>
      <c r="F399" s="271">
        <v>79.8</v>
      </c>
      <c r="G399" s="269"/>
      <c r="H399" s="368"/>
      <c r="I399" s="410"/>
      <c r="J399" s="410">
        <f t="shared" si="12"/>
        <v>0</v>
      </c>
    </row>
    <row r="400" spans="1:10" s="267" customFormat="1" x14ac:dyDescent="0.2">
      <c r="A400" s="268"/>
      <c r="B400" s="268"/>
      <c r="C400" s="268"/>
      <c r="D400" s="268"/>
      <c r="E400" s="270" t="s">
        <v>86</v>
      </c>
      <c r="F400" s="271">
        <v>516.1</v>
      </c>
      <c r="G400" s="269"/>
      <c r="H400" s="368"/>
      <c r="I400" s="410"/>
      <c r="J400" s="410">
        <f t="shared" si="12"/>
        <v>0</v>
      </c>
    </row>
    <row r="401" spans="1:10" s="267" customFormat="1" x14ac:dyDescent="0.2">
      <c r="A401" s="268"/>
      <c r="B401" s="268"/>
      <c r="C401" s="268"/>
      <c r="D401" s="268"/>
      <c r="E401" s="270" t="s">
        <v>41</v>
      </c>
      <c r="F401" s="271">
        <v>103.2</v>
      </c>
      <c r="G401" s="269"/>
      <c r="H401" s="368"/>
      <c r="I401" s="410"/>
      <c r="J401" s="410">
        <f t="shared" si="12"/>
        <v>0</v>
      </c>
    </row>
    <row r="402" spans="1:10" s="267" customFormat="1" x14ac:dyDescent="0.2">
      <c r="A402" s="268"/>
      <c r="B402" s="268"/>
      <c r="C402" s="268"/>
      <c r="D402" s="268"/>
      <c r="E402" s="270" t="s">
        <v>42</v>
      </c>
      <c r="F402" s="271">
        <v>203.9</v>
      </c>
      <c r="G402" s="269"/>
      <c r="H402" s="368"/>
      <c r="I402" s="410"/>
      <c r="J402" s="410">
        <f t="shared" si="12"/>
        <v>0</v>
      </c>
    </row>
    <row r="403" spans="1:10" s="267" customFormat="1" ht="25.5" x14ac:dyDescent="0.2">
      <c r="A403" s="268"/>
      <c r="B403" s="268"/>
      <c r="C403" s="268"/>
      <c r="D403" s="268"/>
      <c r="E403" s="270" t="s">
        <v>92</v>
      </c>
      <c r="F403" s="271">
        <v>229.7</v>
      </c>
      <c r="G403" s="269"/>
      <c r="H403" s="368"/>
      <c r="I403" s="410"/>
      <c r="J403" s="410">
        <f t="shared" si="12"/>
        <v>0</v>
      </c>
    </row>
    <row r="404" spans="1:10" s="267" customFormat="1" x14ac:dyDescent="0.2">
      <c r="A404" s="268"/>
      <c r="B404" s="268"/>
      <c r="C404" s="268"/>
      <c r="D404" s="268"/>
      <c r="E404" s="270" t="s">
        <v>94</v>
      </c>
      <c r="F404" s="271">
        <v>636.20000000000005</v>
      </c>
      <c r="G404" s="269"/>
      <c r="H404" s="368"/>
      <c r="I404" s="410"/>
      <c r="J404" s="410">
        <f t="shared" si="12"/>
        <v>0</v>
      </c>
    </row>
    <row r="405" spans="1:10" s="267" customFormat="1" x14ac:dyDescent="0.2">
      <c r="A405" s="268"/>
      <c r="B405" s="268"/>
      <c r="C405" s="268"/>
      <c r="D405" s="268"/>
      <c r="E405" s="270" t="s">
        <v>167</v>
      </c>
      <c r="F405" s="271">
        <v>129</v>
      </c>
      <c r="G405" s="269"/>
      <c r="H405" s="368"/>
      <c r="I405" s="410"/>
      <c r="J405" s="410">
        <f t="shared" si="12"/>
        <v>0</v>
      </c>
    </row>
    <row r="406" spans="1:10" s="267" customFormat="1" x14ac:dyDescent="0.2">
      <c r="A406" s="268"/>
      <c r="B406" s="268"/>
      <c r="C406" s="268"/>
      <c r="D406" s="268"/>
      <c r="E406" s="270" t="s">
        <v>128</v>
      </c>
      <c r="F406" s="271">
        <v>438.7</v>
      </c>
      <c r="G406" s="269"/>
      <c r="H406" s="368"/>
      <c r="I406" s="410"/>
      <c r="J406" s="410">
        <f t="shared" si="12"/>
        <v>0</v>
      </c>
    </row>
    <row r="407" spans="1:10" s="267" customFormat="1" x14ac:dyDescent="0.2">
      <c r="A407" s="268"/>
      <c r="B407" s="268"/>
      <c r="C407" s="268"/>
      <c r="D407" s="268"/>
      <c r="E407" s="270" t="s">
        <v>43</v>
      </c>
      <c r="F407" s="271">
        <v>129</v>
      </c>
      <c r="G407" s="269"/>
      <c r="H407" s="368"/>
      <c r="I407" s="410"/>
      <c r="J407" s="410">
        <f t="shared" si="12"/>
        <v>0</v>
      </c>
    </row>
    <row r="408" spans="1:10" ht="178.5" x14ac:dyDescent="0.2">
      <c r="A408" s="4" t="s">
        <v>5</v>
      </c>
      <c r="B408" s="5" t="s">
        <v>6</v>
      </c>
      <c r="C408" s="362" t="s">
        <v>153</v>
      </c>
      <c r="D408" s="5" t="s">
        <v>154</v>
      </c>
      <c r="E408" s="5"/>
      <c r="F408" s="6">
        <v>6000</v>
      </c>
      <c r="G408" s="6">
        <v>5542.7079700000004</v>
      </c>
      <c r="H408" s="6">
        <v>5542.7025999999996</v>
      </c>
      <c r="I408" s="423">
        <f t="shared" ref="I408:I454" si="13">H408/G408*100</f>
        <v>99.99990311594928</v>
      </c>
      <c r="J408" s="409">
        <f t="shared" si="12"/>
        <v>92.378376666666668</v>
      </c>
    </row>
    <row r="409" spans="1:10" ht="25.5" x14ac:dyDescent="0.2">
      <c r="A409" s="7"/>
      <c r="B409" s="7"/>
      <c r="C409" s="7"/>
      <c r="D409" s="7"/>
      <c r="E409" s="7" t="s">
        <v>15</v>
      </c>
      <c r="F409" s="272">
        <v>3261.5729999999999</v>
      </c>
      <c r="G409" s="8">
        <v>3245.2635500000001</v>
      </c>
      <c r="H409" s="368">
        <v>3245.2635500000001</v>
      </c>
      <c r="I409" s="410">
        <f t="shared" si="13"/>
        <v>100</v>
      </c>
      <c r="J409" s="410">
        <f t="shared" si="12"/>
        <v>99.49995140381651</v>
      </c>
    </row>
    <row r="410" spans="1:10" x14ac:dyDescent="0.2">
      <c r="A410" s="7"/>
      <c r="B410" s="7"/>
      <c r="C410" s="7"/>
      <c r="D410" s="7"/>
      <c r="E410" s="7" t="s">
        <v>9</v>
      </c>
      <c r="F410" s="273">
        <v>99.477999999999994</v>
      </c>
      <c r="G410" s="8">
        <v>192.863</v>
      </c>
      <c r="H410" s="368">
        <v>192.85763</v>
      </c>
      <c r="I410" s="410">
        <f t="shared" si="13"/>
        <v>99.997215640117602</v>
      </c>
      <c r="J410" s="410">
        <f t="shared" si="12"/>
        <v>193.86962946581156</v>
      </c>
    </row>
    <row r="411" spans="1:10" ht="25.5" x14ac:dyDescent="0.2">
      <c r="A411" s="7"/>
      <c r="B411" s="7"/>
      <c r="C411" s="7"/>
      <c r="D411" s="7"/>
      <c r="E411" s="7" t="s">
        <v>18</v>
      </c>
      <c r="F411" s="274">
        <v>1556.413</v>
      </c>
      <c r="G411" s="8">
        <v>1115.4485500000001</v>
      </c>
      <c r="H411" s="368">
        <v>1115.4485500000001</v>
      </c>
      <c r="I411" s="410">
        <f t="shared" si="13"/>
        <v>100</v>
      </c>
      <c r="J411" s="410">
        <f t="shared" si="12"/>
        <v>71.66790241407648</v>
      </c>
    </row>
    <row r="412" spans="1:10" x14ac:dyDescent="0.2">
      <c r="A412" s="7"/>
      <c r="B412" s="7"/>
      <c r="C412" s="7"/>
      <c r="D412" s="7"/>
      <c r="E412" s="7" t="s">
        <v>19</v>
      </c>
      <c r="F412" s="275">
        <v>366.58600000000001</v>
      </c>
      <c r="G412" s="8">
        <v>366.56787000000003</v>
      </c>
      <c r="H412" s="368">
        <v>366.56787000000003</v>
      </c>
      <c r="I412" s="410">
        <f t="shared" si="13"/>
        <v>100</v>
      </c>
      <c r="J412" s="410">
        <f t="shared" si="12"/>
        <v>99.995054366506082</v>
      </c>
    </row>
    <row r="413" spans="1:10" x14ac:dyDescent="0.2">
      <c r="A413" s="7"/>
      <c r="B413" s="7"/>
      <c r="C413" s="7"/>
      <c r="D413" s="7"/>
      <c r="E413" s="7" t="s">
        <v>68</v>
      </c>
      <c r="F413" s="277">
        <v>622.56500000000005</v>
      </c>
      <c r="G413" s="8">
        <v>622.56500000000005</v>
      </c>
      <c r="H413" s="368">
        <v>622.56500000000005</v>
      </c>
      <c r="I413" s="410">
        <f t="shared" si="13"/>
        <v>100</v>
      </c>
      <c r="J413" s="410">
        <f t="shared" si="12"/>
        <v>100</v>
      </c>
    </row>
    <row r="414" spans="1:10" s="276" customFormat="1" ht="25.5" x14ac:dyDescent="0.2">
      <c r="A414" s="11"/>
      <c r="B414" s="12"/>
      <c r="C414" s="12"/>
      <c r="D414" s="12"/>
      <c r="E414" s="278" t="s">
        <v>72</v>
      </c>
      <c r="F414" s="279">
        <v>93.385000000000005</v>
      </c>
      <c r="G414" s="279"/>
      <c r="H414" s="368"/>
      <c r="I414" s="410"/>
      <c r="J414" s="410">
        <f t="shared" si="12"/>
        <v>0</v>
      </c>
    </row>
    <row r="415" spans="1:10" ht="89.25" x14ac:dyDescent="0.2">
      <c r="A415" s="4" t="s">
        <v>5</v>
      </c>
      <c r="B415" s="5" t="s">
        <v>6</v>
      </c>
      <c r="C415" s="362" t="s">
        <v>155</v>
      </c>
      <c r="D415" s="5" t="s">
        <v>156</v>
      </c>
      <c r="E415" s="5"/>
      <c r="F415" s="6">
        <v>85067.1</v>
      </c>
      <c r="G415" s="6">
        <v>64405.322979999997</v>
      </c>
      <c r="H415" s="6">
        <v>63924.996910000002</v>
      </c>
      <c r="I415" s="423">
        <f t="shared" si="13"/>
        <v>99.254213708160194</v>
      </c>
      <c r="J415" s="409">
        <f t="shared" si="12"/>
        <v>75.146557141362521</v>
      </c>
    </row>
    <row r="416" spans="1:10" ht="25.5" x14ac:dyDescent="0.2">
      <c r="A416" s="7"/>
      <c r="B416" s="7"/>
      <c r="C416" s="7"/>
      <c r="D416" s="7"/>
      <c r="E416" s="7" t="s">
        <v>15</v>
      </c>
      <c r="F416" s="280">
        <v>46442.46372</v>
      </c>
      <c r="G416" s="8">
        <v>23708.54304</v>
      </c>
      <c r="H416" s="368">
        <v>23615.876</v>
      </c>
      <c r="I416" s="410">
        <f t="shared" si="13"/>
        <v>99.609140722634635</v>
      </c>
      <c r="J416" s="410">
        <f t="shared" si="12"/>
        <v>50.849748502532719</v>
      </c>
    </row>
    <row r="417" spans="1:10" x14ac:dyDescent="0.2">
      <c r="A417" s="7"/>
      <c r="B417" s="7"/>
      <c r="C417" s="7"/>
      <c r="D417" s="7"/>
      <c r="E417" s="7" t="s">
        <v>19</v>
      </c>
      <c r="F417" s="281">
        <v>7535.0295100000003</v>
      </c>
      <c r="G417" s="8">
        <v>7939.2705599999999</v>
      </c>
      <c r="H417" s="368">
        <v>7917.6983</v>
      </c>
      <c r="I417" s="410">
        <f t="shared" si="13"/>
        <v>99.728284105737799</v>
      </c>
      <c r="J417" s="410">
        <f t="shared" si="12"/>
        <v>105.07853074088358</v>
      </c>
    </row>
    <row r="418" spans="1:10" x14ac:dyDescent="0.2">
      <c r="A418" s="7"/>
      <c r="B418" s="7"/>
      <c r="C418" s="7"/>
      <c r="D418" s="7"/>
      <c r="E418" s="7" t="s">
        <v>30</v>
      </c>
      <c r="F418" s="282">
        <v>1528.6618599999999</v>
      </c>
      <c r="G418" s="8">
        <v>1610.6718699999999</v>
      </c>
      <c r="H418" s="368">
        <v>1610.6718699999999</v>
      </c>
      <c r="I418" s="410">
        <f t="shared" si="13"/>
        <v>100</v>
      </c>
      <c r="J418" s="410">
        <f t="shared" si="12"/>
        <v>105.36482345415486</v>
      </c>
    </row>
    <row r="419" spans="1:10" x14ac:dyDescent="0.2">
      <c r="A419" s="7"/>
      <c r="B419" s="7"/>
      <c r="C419" s="7"/>
      <c r="D419" s="7"/>
      <c r="E419" s="7" t="s">
        <v>68</v>
      </c>
      <c r="F419" s="283">
        <v>11926.92921</v>
      </c>
      <c r="G419" s="8">
        <v>12566.78795</v>
      </c>
      <c r="H419" s="368">
        <v>12566.78795</v>
      </c>
      <c r="I419" s="410">
        <f t="shared" si="13"/>
        <v>100</v>
      </c>
      <c r="J419" s="410">
        <f t="shared" si="12"/>
        <v>105.36482382626633</v>
      </c>
    </row>
    <row r="420" spans="1:10" x14ac:dyDescent="0.2">
      <c r="A420" s="7"/>
      <c r="B420" s="7"/>
      <c r="C420" s="7"/>
      <c r="D420" s="7"/>
      <c r="E420" s="7" t="s">
        <v>69</v>
      </c>
      <c r="F420" s="284">
        <v>466.22485999999998</v>
      </c>
      <c r="G420" s="8">
        <v>491.23700000000002</v>
      </c>
      <c r="H420" s="368">
        <v>491.23700000000002</v>
      </c>
      <c r="I420" s="410">
        <f t="shared" si="13"/>
        <v>100</v>
      </c>
      <c r="J420" s="410">
        <f t="shared" si="12"/>
        <v>105.36482331722938</v>
      </c>
    </row>
    <row r="421" spans="1:10" x14ac:dyDescent="0.2">
      <c r="A421" s="7"/>
      <c r="B421" s="7"/>
      <c r="C421" s="7"/>
      <c r="D421" s="7"/>
      <c r="E421" s="7" t="s">
        <v>71</v>
      </c>
      <c r="F421" s="285">
        <v>1117.0602100000001</v>
      </c>
      <c r="G421" s="8">
        <v>1176.9885200000001</v>
      </c>
      <c r="H421" s="368">
        <v>1176.9885200000001</v>
      </c>
      <c r="I421" s="410">
        <f t="shared" si="13"/>
        <v>100</v>
      </c>
      <c r="J421" s="410">
        <f t="shared" si="12"/>
        <v>105.3648236203848</v>
      </c>
    </row>
    <row r="422" spans="1:10" x14ac:dyDescent="0.2">
      <c r="A422" s="7"/>
      <c r="B422" s="7"/>
      <c r="C422" s="7"/>
      <c r="D422" s="7"/>
      <c r="E422" s="7" t="s">
        <v>39</v>
      </c>
      <c r="F422" s="286">
        <v>835.14270999999997</v>
      </c>
      <c r="G422" s="8">
        <v>879.94664999999998</v>
      </c>
      <c r="H422" s="368">
        <v>879.94664999999998</v>
      </c>
      <c r="I422" s="410">
        <f t="shared" si="13"/>
        <v>100</v>
      </c>
      <c r="J422" s="410">
        <f t="shared" si="12"/>
        <v>105.36482441426089</v>
      </c>
    </row>
    <row r="423" spans="1:10" x14ac:dyDescent="0.2">
      <c r="A423" s="7"/>
      <c r="B423" s="7"/>
      <c r="C423" s="7"/>
      <c r="D423" s="7"/>
      <c r="E423" s="7" t="s">
        <v>46</v>
      </c>
      <c r="F423" s="287">
        <v>854.84663</v>
      </c>
      <c r="G423" s="8">
        <v>900.70763999999997</v>
      </c>
      <c r="H423" s="368">
        <v>900.70763999999997</v>
      </c>
      <c r="I423" s="410">
        <f t="shared" si="13"/>
        <v>100</v>
      </c>
      <c r="J423" s="410">
        <f t="shared" si="12"/>
        <v>105.36482316131959</v>
      </c>
    </row>
    <row r="424" spans="1:10" ht="25.5" x14ac:dyDescent="0.2">
      <c r="A424" s="7"/>
      <c r="B424" s="7"/>
      <c r="C424" s="7"/>
      <c r="D424" s="7"/>
      <c r="E424" s="7" t="s">
        <v>72</v>
      </c>
      <c r="F424" s="288">
        <v>1174.9594</v>
      </c>
      <c r="G424" s="8">
        <v>1237.9938999999999</v>
      </c>
      <c r="H424" s="368">
        <v>1237.9938999999999</v>
      </c>
      <c r="I424" s="410">
        <f t="shared" si="13"/>
        <v>100</v>
      </c>
      <c r="J424" s="410">
        <f t="shared" si="12"/>
        <v>105.3648236696519</v>
      </c>
    </row>
    <row r="425" spans="1:10" x14ac:dyDescent="0.2">
      <c r="A425" s="7"/>
      <c r="B425" s="7"/>
      <c r="C425" s="7"/>
      <c r="D425" s="7"/>
      <c r="E425" s="7" t="s">
        <v>65</v>
      </c>
      <c r="F425" s="289">
        <v>1185.2660599999999</v>
      </c>
      <c r="G425" s="8">
        <v>1248.85349</v>
      </c>
      <c r="H425" s="368">
        <v>1248.85349</v>
      </c>
      <c r="I425" s="410">
        <f t="shared" si="13"/>
        <v>100</v>
      </c>
      <c r="J425" s="410">
        <f t="shared" si="12"/>
        <v>105.36482332076564</v>
      </c>
    </row>
    <row r="426" spans="1:10" x14ac:dyDescent="0.2">
      <c r="A426" s="7"/>
      <c r="B426" s="7"/>
      <c r="C426" s="7"/>
      <c r="D426" s="7"/>
      <c r="E426" s="7" t="s">
        <v>47</v>
      </c>
      <c r="F426" s="290">
        <v>1088.5653299999999</v>
      </c>
      <c r="G426" s="8">
        <v>1146.9649400000001</v>
      </c>
      <c r="H426" s="368">
        <v>1146.9649400000001</v>
      </c>
      <c r="I426" s="410">
        <f t="shared" si="13"/>
        <v>100</v>
      </c>
      <c r="J426" s="410">
        <f t="shared" si="12"/>
        <v>105.36482362523894</v>
      </c>
    </row>
    <row r="427" spans="1:10" ht="25.5" x14ac:dyDescent="0.2">
      <c r="A427" s="7"/>
      <c r="B427" s="7"/>
      <c r="C427" s="7"/>
      <c r="D427" s="7"/>
      <c r="E427" s="7" t="s">
        <v>78</v>
      </c>
      <c r="F427" s="291">
        <v>1424.3521699999999</v>
      </c>
      <c r="G427" s="8">
        <v>1500.7661599999999</v>
      </c>
      <c r="H427" s="368">
        <v>1500.7661599999999</v>
      </c>
      <c r="I427" s="410">
        <f t="shared" si="13"/>
        <v>100</v>
      </c>
      <c r="J427" s="410">
        <f t="shared" si="12"/>
        <v>105.36482420636185</v>
      </c>
    </row>
    <row r="428" spans="1:10" x14ac:dyDescent="0.2">
      <c r="A428" s="7"/>
      <c r="B428" s="7"/>
      <c r="C428" s="7"/>
      <c r="D428" s="7"/>
      <c r="E428" s="7" t="s">
        <v>79</v>
      </c>
      <c r="F428" s="292">
        <v>1866.77099</v>
      </c>
      <c r="G428" s="8">
        <v>1966.9199599999999</v>
      </c>
      <c r="H428" s="368">
        <v>1966.9199599999999</v>
      </c>
      <c r="I428" s="410">
        <f t="shared" si="13"/>
        <v>100</v>
      </c>
      <c r="J428" s="410">
        <f t="shared" si="12"/>
        <v>105.36482356628008</v>
      </c>
    </row>
    <row r="429" spans="1:10" x14ac:dyDescent="0.2">
      <c r="A429" s="7"/>
      <c r="B429" s="7"/>
      <c r="C429" s="7"/>
      <c r="D429" s="7"/>
      <c r="E429" s="7" t="s">
        <v>81</v>
      </c>
      <c r="F429" s="293">
        <v>253.34457</v>
      </c>
      <c r="G429" s="8">
        <v>266.93606</v>
      </c>
      <c r="H429" s="368">
        <v>266.93606</v>
      </c>
      <c r="I429" s="410">
        <f t="shared" si="13"/>
        <v>100</v>
      </c>
      <c r="J429" s="410">
        <f t="shared" si="12"/>
        <v>105.36482388393009</v>
      </c>
    </row>
    <row r="430" spans="1:10" ht="25.5" x14ac:dyDescent="0.2">
      <c r="A430" s="7"/>
      <c r="B430" s="7"/>
      <c r="C430" s="7"/>
      <c r="D430" s="7"/>
      <c r="E430" s="7" t="s">
        <v>82</v>
      </c>
      <c r="F430" s="294">
        <v>282.90143</v>
      </c>
      <c r="G430" s="8">
        <v>298.07859000000002</v>
      </c>
      <c r="H430" s="368">
        <v>298.07859000000002</v>
      </c>
      <c r="I430" s="410">
        <f t="shared" si="13"/>
        <v>100</v>
      </c>
      <c r="J430" s="410">
        <f t="shared" si="12"/>
        <v>105.36482265218667</v>
      </c>
    </row>
    <row r="431" spans="1:10" x14ac:dyDescent="0.2">
      <c r="A431" s="7"/>
      <c r="B431" s="7"/>
      <c r="C431" s="7"/>
      <c r="D431" s="7"/>
      <c r="E431" s="7" t="s">
        <v>157</v>
      </c>
      <c r="F431" s="295">
        <v>344.78215</v>
      </c>
      <c r="G431" s="8">
        <v>363.27910000000003</v>
      </c>
      <c r="H431" s="368"/>
      <c r="I431" s="410">
        <f t="shared" si="13"/>
        <v>0</v>
      </c>
      <c r="J431" s="410">
        <f t="shared" si="12"/>
        <v>0</v>
      </c>
    </row>
    <row r="432" spans="1:10" x14ac:dyDescent="0.2">
      <c r="A432" s="7"/>
      <c r="B432" s="7"/>
      <c r="C432" s="7"/>
      <c r="D432" s="7"/>
      <c r="E432" s="7" t="s">
        <v>86</v>
      </c>
      <c r="F432" s="296">
        <v>4172.5385699999997</v>
      </c>
      <c r="G432" s="8">
        <v>4396.3879100000004</v>
      </c>
      <c r="H432" s="368">
        <v>4396.3878999999997</v>
      </c>
      <c r="I432" s="410">
        <f t="shared" si="13"/>
        <v>99.999999772540519</v>
      </c>
      <c r="J432" s="410">
        <f t="shared" si="12"/>
        <v>105.36482350599339</v>
      </c>
    </row>
    <row r="433" spans="1:10" x14ac:dyDescent="0.2">
      <c r="A433" s="7"/>
      <c r="B433" s="7"/>
      <c r="C433" s="7"/>
      <c r="D433" s="7"/>
      <c r="E433" s="7" t="s">
        <v>88</v>
      </c>
      <c r="F433" s="297">
        <v>870.02450999999996</v>
      </c>
      <c r="G433" s="8">
        <v>916.69979999999998</v>
      </c>
      <c r="H433" s="368">
        <v>915.76057000000003</v>
      </c>
      <c r="I433" s="410">
        <f t="shared" si="13"/>
        <v>99.89754224883653</v>
      </c>
      <c r="J433" s="410">
        <f t="shared" si="12"/>
        <v>105.25687029207948</v>
      </c>
    </row>
    <row r="434" spans="1:10" ht="25.5" x14ac:dyDescent="0.2">
      <c r="A434" s="7"/>
      <c r="B434" s="7"/>
      <c r="C434" s="7"/>
      <c r="D434" s="7"/>
      <c r="E434" s="7" t="s">
        <v>89</v>
      </c>
      <c r="F434" s="298">
        <v>626.15242999999998</v>
      </c>
      <c r="G434" s="8">
        <v>659.74440000000004</v>
      </c>
      <c r="H434" s="368">
        <v>657.87597000000005</v>
      </c>
      <c r="I434" s="410">
        <f t="shared" si="13"/>
        <v>99.716794867830643</v>
      </c>
      <c r="J434" s="410">
        <f t="shared" si="12"/>
        <v>105.06642448069714</v>
      </c>
    </row>
    <row r="435" spans="1:10" ht="25.5" x14ac:dyDescent="0.2">
      <c r="A435" s="7"/>
      <c r="B435" s="7"/>
      <c r="C435" s="7"/>
      <c r="D435" s="7"/>
      <c r="E435" s="7" t="s">
        <v>109</v>
      </c>
      <c r="F435" s="299">
        <v>281.84868999999998</v>
      </c>
      <c r="G435" s="8">
        <v>296.96938</v>
      </c>
      <c r="H435" s="368">
        <v>296.96938</v>
      </c>
      <c r="I435" s="410">
        <f t="shared" si="13"/>
        <v>100</v>
      </c>
      <c r="J435" s="410">
        <f t="shared" si="12"/>
        <v>105.36482536072813</v>
      </c>
    </row>
    <row r="436" spans="1:10" x14ac:dyDescent="0.2">
      <c r="A436" s="7"/>
      <c r="B436" s="7"/>
      <c r="C436" s="7"/>
      <c r="D436" s="7"/>
      <c r="E436" s="7" t="s">
        <v>94</v>
      </c>
      <c r="F436" s="300">
        <v>789.23499000000004</v>
      </c>
      <c r="G436" s="8">
        <v>831.57605999999998</v>
      </c>
      <c r="H436" s="368">
        <v>831.57605999999998</v>
      </c>
      <c r="I436" s="410">
        <f t="shared" si="13"/>
        <v>100</v>
      </c>
      <c r="J436" s="410">
        <f t="shared" si="12"/>
        <v>105.36482423314759</v>
      </c>
    </row>
    <row r="437" spans="1:10" ht="89.25" x14ac:dyDescent="0.2">
      <c r="A437" s="4" t="s">
        <v>5</v>
      </c>
      <c r="B437" s="5" t="s">
        <v>6</v>
      </c>
      <c r="C437" s="362" t="s">
        <v>158</v>
      </c>
      <c r="D437" s="5" t="s">
        <v>159</v>
      </c>
      <c r="E437" s="5"/>
      <c r="F437" s="5"/>
      <c r="G437" s="6">
        <v>23326.077020000001</v>
      </c>
      <c r="H437" s="6">
        <v>23282.425950000001</v>
      </c>
      <c r="I437" s="423">
        <f t="shared" si="13"/>
        <v>99.812865789808654</v>
      </c>
      <c r="J437" s="409"/>
    </row>
    <row r="438" spans="1:10" ht="25.5" x14ac:dyDescent="0.2">
      <c r="A438" s="7"/>
      <c r="B438" s="7"/>
      <c r="C438" s="7"/>
      <c r="D438" s="7"/>
      <c r="E438" s="7" t="s">
        <v>15</v>
      </c>
      <c r="F438" s="10"/>
      <c r="G438" s="8">
        <v>23326.077020000001</v>
      </c>
      <c r="H438" s="368">
        <v>23282.425950000001</v>
      </c>
      <c r="I438" s="410">
        <f t="shared" si="13"/>
        <v>99.812865789808654</v>
      </c>
      <c r="J438" s="410"/>
    </row>
    <row r="439" spans="1:10" ht="191.25" x14ac:dyDescent="0.2">
      <c r="A439" s="4" t="s">
        <v>5</v>
      </c>
      <c r="B439" s="5" t="s">
        <v>6</v>
      </c>
      <c r="C439" s="362" t="s">
        <v>160</v>
      </c>
      <c r="D439" s="5" t="s">
        <v>161</v>
      </c>
      <c r="E439" s="5"/>
      <c r="F439" s="6">
        <v>95891.725999999995</v>
      </c>
      <c r="G439" s="6">
        <v>159082.12599999999</v>
      </c>
      <c r="H439" s="6">
        <v>159082.12599999999</v>
      </c>
      <c r="I439" s="423">
        <f t="shared" si="13"/>
        <v>100</v>
      </c>
      <c r="J439" s="409">
        <f t="shared" si="12"/>
        <v>165.89765627954179</v>
      </c>
    </row>
    <row r="440" spans="1:10" ht="25.5" x14ac:dyDescent="0.2">
      <c r="A440" s="7"/>
      <c r="B440" s="7"/>
      <c r="C440" s="7"/>
      <c r="D440" s="7"/>
      <c r="E440" s="7" t="s">
        <v>15</v>
      </c>
      <c r="F440" s="301">
        <v>50000</v>
      </c>
      <c r="G440" s="8">
        <v>99000</v>
      </c>
      <c r="H440" s="368">
        <v>99000</v>
      </c>
      <c r="I440" s="410">
        <f t="shared" si="13"/>
        <v>100</v>
      </c>
      <c r="J440" s="410">
        <f t="shared" si="12"/>
        <v>198</v>
      </c>
    </row>
    <row r="441" spans="1:10" x14ac:dyDescent="0.2">
      <c r="A441" s="7"/>
      <c r="B441" s="7"/>
      <c r="C441" s="7"/>
      <c r="D441" s="7"/>
      <c r="E441" s="7" t="s">
        <v>19</v>
      </c>
      <c r="F441" s="302">
        <v>15000</v>
      </c>
      <c r="G441" s="8">
        <v>15000</v>
      </c>
      <c r="H441" s="368">
        <v>15000</v>
      </c>
      <c r="I441" s="410">
        <f t="shared" si="13"/>
        <v>100</v>
      </c>
      <c r="J441" s="410">
        <f t="shared" si="12"/>
        <v>100</v>
      </c>
    </row>
    <row r="442" spans="1:10" x14ac:dyDescent="0.2">
      <c r="A442" s="7"/>
      <c r="B442" s="7"/>
      <c r="C442" s="7"/>
      <c r="D442" s="7"/>
      <c r="E442" s="7" t="s">
        <v>68</v>
      </c>
      <c r="F442" s="303">
        <v>23580</v>
      </c>
      <c r="G442" s="8">
        <v>23580</v>
      </c>
      <c r="H442" s="368">
        <v>23580</v>
      </c>
      <c r="I442" s="410">
        <f t="shared" si="13"/>
        <v>100</v>
      </c>
      <c r="J442" s="410">
        <f t="shared" si="12"/>
        <v>100</v>
      </c>
    </row>
    <row r="443" spans="1:10" x14ac:dyDescent="0.2">
      <c r="A443" s="7"/>
      <c r="B443" s="7"/>
      <c r="C443" s="7"/>
      <c r="D443" s="7"/>
      <c r="E443" s="7" t="s">
        <v>65</v>
      </c>
      <c r="F443" s="10"/>
      <c r="G443" s="8">
        <v>4190.3999999999996</v>
      </c>
      <c r="H443" s="368">
        <v>4190.3999999999996</v>
      </c>
      <c r="I443" s="410">
        <f t="shared" si="13"/>
        <v>100</v>
      </c>
      <c r="J443" s="410"/>
    </row>
    <row r="444" spans="1:10" x14ac:dyDescent="0.2">
      <c r="A444" s="7"/>
      <c r="B444" s="7"/>
      <c r="C444" s="7"/>
      <c r="D444" s="7"/>
      <c r="E444" s="7" t="s">
        <v>47</v>
      </c>
      <c r="F444" s="304">
        <v>7311.7259999999997</v>
      </c>
      <c r="G444" s="8">
        <v>7311.7259999999997</v>
      </c>
      <c r="H444" s="368">
        <v>7311.7259999999997</v>
      </c>
      <c r="I444" s="410">
        <f t="shared" si="13"/>
        <v>100</v>
      </c>
      <c r="J444" s="410">
        <f t="shared" si="12"/>
        <v>100</v>
      </c>
    </row>
    <row r="445" spans="1:10" ht="25.5" x14ac:dyDescent="0.2">
      <c r="A445" s="7"/>
      <c r="B445" s="7"/>
      <c r="C445" s="7"/>
      <c r="D445" s="7"/>
      <c r="E445" s="7" t="s">
        <v>109</v>
      </c>
      <c r="F445" s="10"/>
      <c r="G445" s="8">
        <v>10000</v>
      </c>
      <c r="H445" s="368">
        <v>10000</v>
      </c>
      <c r="I445" s="410">
        <f t="shared" si="13"/>
        <v>100</v>
      </c>
      <c r="J445" s="410"/>
    </row>
    <row r="446" spans="1:10" ht="165.75" x14ac:dyDescent="0.2">
      <c r="A446" s="4" t="s">
        <v>5</v>
      </c>
      <c r="B446" s="5" t="s">
        <v>6</v>
      </c>
      <c r="C446" s="362" t="s">
        <v>162</v>
      </c>
      <c r="D446" s="5" t="s">
        <v>163</v>
      </c>
      <c r="E446" s="5"/>
      <c r="F446" s="6">
        <v>19392.29854</v>
      </c>
      <c r="G446" s="6">
        <v>14124.2724</v>
      </c>
      <c r="H446" s="6">
        <v>14116.037179999999</v>
      </c>
      <c r="I446" s="423">
        <f t="shared" si="13"/>
        <v>99.941694554120886</v>
      </c>
      <c r="J446" s="409">
        <f t="shared" si="12"/>
        <v>72.791975385915237</v>
      </c>
    </row>
    <row r="447" spans="1:10" x14ac:dyDescent="0.2">
      <c r="A447" s="7"/>
      <c r="B447" s="7"/>
      <c r="C447" s="7"/>
      <c r="D447" s="7"/>
      <c r="E447" s="7" t="s">
        <v>77</v>
      </c>
      <c r="F447" s="307">
        <v>5656</v>
      </c>
      <c r="G447" s="8">
        <v>4844</v>
      </c>
      <c r="H447" s="368">
        <v>4835.7647800000004</v>
      </c>
      <c r="I447" s="410">
        <f t="shared" si="13"/>
        <v>99.829991329479768</v>
      </c>
      <c r="J447" s="410">
        <f t="shared" si="12"/>
        <v>85.497962871287143</v>
      </c>
    </row>
    <row r="448" spans="1:10" s="305" customFormat="1" ht="25.5" x14ac:dyDescent="0.2">
      <c r="A448" s="306"/>
      <c r="B448" s="306"/>
      <c r="C448" s="306"/>
      <c r="D448" s="306"/>
      <c r="E448" s="308" t="s">
        <v>78</v>
      </c>
      <c r="F448" s="309">
        <v>1820</v>
      </c>
      <c r="G448" s="307"/>
      <c r="H448" s="368"/>
      <c r="I448" s="410"/>
      <c r="J448" s="410">
        <f t="shared" si="12"/>
        <v>0</v>
      </c>
    </row>
    <row r="449" spans="1:10" x14ac:dyDescent="0.2">
      <c r="A449" s="7"/>
      <c r="B449" s="7"/>
      <c r="C449" s="7"/>
      <c r="D449" s="7"/>
      <c r="E449" s="7" t="s">
        <v>157</v>
      </c>
      <c r="F449" s="310">
        <v>2593.5875000000001</v>
      </c>
      <c r="G449" s="8">
        <v>2593.5875000000001</v>
      </c>
      <c r="H449" s="368">
        <v>2593.5875000000001</v>
      </c>
      <c r="I449" s="410">
        <f t="shared" si="13"/>
        <v>100</v>
      </c>
      <c r="J449" s="410">
        <f t="shared" si="12"/>
        <v>100</v>
      </c>
    </row>
    <row r="450" spans="1:10" ht="25.5" x14ac:dyDescent="0.2">
      <c r="A450" s="7"/>
      <c r="B450" s="7"/>
      <c r="C450" s="7"/>
      <c r="D450" s="7"/>
      <c r="E450" s="7" t="s">
        <v>164</v>
      </c>
      <c r="F450" s="311">
        <v>3640</v>
      </c>
      <c r="G450" s="8">
        <v>3640</v>
      </c>
      <c r="H450" s="368">
        <v>3640</v>
      </c>
      <c r="I450" s="410">
        <f t="shared" si="13"/>
        <v>100</v>
      </c>
      <c r="J450" s="410">
        <f t="shared" si="12"/>
        <v>100</v>
      </c>
    </row>
    <row r="451" spans="1:10" x14ac:dyDescent="0.2">
      <c r="A451" s="7"/>
      <c r="B451" s="7"/>
      <c r="C451" s="7"/>
      <c r="D451" s="7"/>
      <c r="E451" s="7" t="s">
        <v>85</v>
      </c>
      <c r="F451" s="314">
        <v>1638</v>
      </c>
      <c r="G451" s="8">
        <v>1638</v>
      </c>
      <c r="H451" s="368">
        <v>1638</v>
      </c>
      <c r="I451" s="410">
        <f t="shared" si="13"/>
        <v>100</v>
      </c>
      <c r="J451" s="410">
        <f t="shared" si="12"/>
        <v>100</v>
      </c>
    </row>
    <row r="452" spans="1:10" s="312" customFormat="1" ht="25.5" x14ac:dyDescent="0.2">
      <c r="A452" s="313"/>
      <c r="B452" s="313"/>
      <c r="C452" s="313"/>
      <c r="D452" s="313"/>
      <c r="E452" s="316" t="s">
        <v>89</v>
      </c>
      <c r="F452" s="317">
        <v>2347.9998500000002</v>
      </c>
      <c r="G452" s="314"/>
      <c r="H452" s="368"/>
      <c r="I452" s="410"/>
      <c r="J452" s="410">
        <f t="shared" si="12"/>
        <v>0</v>
      </c>
    </row>
    <row r="453" spans="1:10" s="315" customFormat="1" x14ac:dyDescent="0.2">
      <c r="A453" s="316"/>
      <c r="B453" s="316"/>
      <c r="C453" s="316"/>
      <c r="D453" s="316"/>
      <c r="E453" s="318" t="s">
        <v>167</v>
      </c>
      <c r="F453" s="319">
        <v>288.02629000000002</v>
      </c>
      <c r="G453" s="317"/>
      <c r="H453" s="368"/>
      <c r="I453" s="410"/>
      <c r="J453" s="410">
        <f t="shared" si="12"/>
        <v>0</v>
      </c>
    </row>
    <row r="454" spans="1:10" ht="25.5" x14ac:dyDescent="0.2">
      <c r="A454" s="7"/>
      <c r="B454" s="7"/>
      <c r="C454" s="7"/>
      <c r="D454" s="7"/>
      <c r="E454" s="7" t="s">
        <v>127</v>
      </c>
      <c r="F454" s="320">
        <v>1408.6849</v>
      </c>
      <c r="G454" s="8">
        <v>1408.6849</v>
      </c>
      <c r="H454" s="368">
        <v>1408.6849</v>
      </c>
      <c r="I454" s="410">
        <f t="shared" si="13"/>
        <v>100</v>
      </c>
      <c r="J454" s="410">
        <f t="shared" si="12"/>
        <v>100</v>
      </c>
    </row>
    <row r="455" spans="1:10" ht="114.75" x14ac:dyDescent="0.2">
      <c r="A455" s="4" t="s">
        <v>5</v>
      </c>
      <c r="B455" s="5" t="s">
        <v>6</v>
      </c>
      <c r="C455" s="362" t="s">
        <v>165</v>
      </c>
      <c r="D455" s="5" t="s">
        <v>166</v>
      </c>
      <c r="E455" s="5"/>
      <c r="F455" s="6">
        <v>6003.1313099999998</v>
      </c>
      <c r="G455" s="6">
        <v>6003.1313099999998</v>
      </c>
      <c r="H455" s="6">
        <v>5684.5019599999996</v>
      </c>
      <c r="I455" s="423">
        <f t="shared" ref="I455:I518" si="14">H455/G455*100</f>
        <v>94.692280852340701</v>
      </c>
      <c r="J455" s="409">
        <f t="shared" ref="J455:J516" si="15">H455/F455*100</f>
        <v>94.692280852340701</v>
      </c>
    </row>
    <row r="456" spans="1:10" ht="25.5" x14ac:dyDescent="0.2">
      <c r="A456" s="7"/>
      <c r="B456" s="7"/>
      <c r="C456" s="7"/>
      <c r="D456" s="7"/>
      <c r="E456" s="7" t="s">
        <v>70</v>
      </c>
      <c r="F456" s="321">
        <v>1512.7</v>
      </c>
      <c r="G456" s="8">
        <v>1512.7</v>
      </c>
      <c r="H456" s="368">
        <v>1512.7</v>
      </c>
      <c r="I456" s="410">
        <f t="shared" si="14"/>
        <v>100</v>
      </c>
      <c r="J456" s="410">
        <f t="shared" si="15"/>
        <v>100</v>
      </c>
    </row>
    <row r="457" spans="1:10" x14ac:dyDescent="0.2">
      <c r="A457" s="7"/>
      <c r="B457" s="7"/>
      <c r="C457" s="7"/>
      <c r="D457" s="7"/>
      <c r="E457" s="7" t="s">
        <v>71</v>
      </c>
      <c r="F457" s="321">
        <v>511.15679999999998</v>
      </c>
      <c r="G457" s="8">
        <v>511.15679999999998</v>
      </c>
      <c r="H457" s="368">
        <v>511.15679999999998</v>
      </c>
      <c r="I457" s="410">
        <f t="shared" si="14"/>
        <v>100</v>
      </c>
      <c r="J457" s="410">
        <f t="shared" si="15"/>
        <v>100</v>
      </c>
    </row>
    <row r="458" spans="1:10" ht="25.5" x14ac:dyDescent="0.2">
      <c r="A458" s="7"/>
      <c r="B458" s="7"/>
      <c r="C458" s="7"/>
      <c r="D458" s="7"/>
      <c r="E458" s="7" t="s">
        <v>72</v>
      </c>
      <c r="F458" s="321">
        <v>1400</v>
      </c>
      <c r="G458" s="8">
        <v>1400</v>
      </c>
      <c r="H458" s="368">
        <v>1190</v>
      </c>
      <c r="I458" s="410">
        <f t="shared" si="14"/>
        <v>85</v>
      </c>
      <c r="J458" s="410">
        <f t="shared" si="15"/>
        <v>85</v>
      </c>
    </row>
    <row r="459" spans="1:10" x14ac:dyDescent="0.2">
      <c r="A459" s="7"/>
      <c r="B459" s="7"/>
      <c r="C459" s="7"/>
      <c r="D459" s="7"/>
      <c r="E459" s="7" t="s">
        <v>167</v>
      </c>
      <c r="F459" s="321">
        <v>2579.2745100000002</v>
      </c>
      <c r="G459" s="8">
        <v>2579.2745100000002</v>
      </c>
      <c r="H459" s="368">
        <v>2470.64516</v>
      </c>
      <c r="I459" s="410">
        <f t="shared" si="14"/>
        <v>95.78837577858279</v>
      </c>
      <c r="J459" s="410">
        <f t="shared" si="15"/>
        <v>95.78837577858279</v>
      </c>
    </row>
    <row r="460" spans="1:10" s="364" customFormat="1" ht="165.75" x14ac:dyDescent="0.2">
      <c r="A460" s="4" t="s">
        <v>5</v>
      </c>
      <c r="B460" s="5" t="s">
        <v>6</v>
      </c>
      <c r="C460" s="362" t="s">
        <v>228</v>
      </c>
      <c r="D460" s="5" t="s">
        <v>229</v>
      </c>
      <c r="E460" s="5"/>
      <c r="F460" s="6">
        <v>34910.887000000002</v>
      </c>
      <c r="G460" s="6"/>
      <c r="H460" s="6"/>
      <c r="I460" s="423"/>
      <c r="J460" s="409">
        <f t="shared" si="15"/>
        <v>0</v>
      </c>
    </row>
    <row r="461" spans="1:10" s="364" customFormat="1" ht="25.5" x14ac:dyDescent="0.2">
      <c r="A461" s="367"/>
      <c r="B461" s="367"/>
      <c r="C461" s="367"/>
      <c r="D461" s="367"/>
      <c r="E461" s="367" t="s">
        <v>15</v>
      </c>
      <c r="F461" s="368">
        <v>8250.7133099999992</v>
      </c>
      <c r="G461" s="368"/>
      <c r="H461" s="368"/>
      <c r="I461" s="410"/>
      <c r="J461" s="410">
        <f t="shared" si="15"/>
        <v>0</v>
      </c>
    </row>
    <row r="462" spans="1:10" s="364" customFormat="1" x14ac:dyDescent="0.2">
      <c r="A462" s="367"/>
      <c r="B462" s="367"/>
      <c r="C462" s="367"/>
      <c r="D462" s="367"/>
      <c r="E462" s="367" t="s">
        <v>9</v>
      </c>
      <c r="F462" s="368">
        <v>6211.1979000000001</v>
      </c>
      <c r="G462" s="368"/>
      <c r="H462" s="368"/>
      <c r="I462" s="410"/>
      <c r="J462" s="410">
        <f t="shared" si="15"/>
        <v>0</v>
      </c>
    </row>
    <row r="463" spans="1:10" s="364" customFormat="1" ht="25.5" x14ac:dyDescent="0.2">
      <c r="A463" s="367"/>
      <c r="B463" s="367"/>
      <c r="C463" s="367"/>
      <c r="D463" s="367"/>
      <c r="E463" s="367" t="s">
        <v>10</v>
      </c>
      <c r="F463" s="368">
        <v>1492.88069</v>
      </c>
      <c r="G463" s="368"/>
      <c r="H463" s="368"/>
      <c r="I463" s="410"/>
      <c r="J463" s="410">
        <f t="shared" si="15"/>
        <v>0</v>
      </c>
    </row>
    <row r="464" spans="1:10" s="364" customFormat="1" ht="25.5" x14ac:dyDescent="0.2">
      <c r="A464" s="367"/>
      <c r="B464" s="367"/>
      <c r="C464" s="367"/>
      <c r="D464" s="367"/>
      <c r="E464" s="367" t="s">
        <v>11</v>
      </c>
      <c r="F464" s="368">
        <v>2923.57465</v>
      </c>
      <c r="G464" s="368"/>
      <c r="H464" s="368"/>
      <c r="I464" s="410"/>
      <c r="J464" s="410">
        <f t="shared" si="15"/>
        <v>0</v>
      </c>
    </row>
    <row r="465" spans="1:10" s="364" customFormat="1" ht="25.5" x14ac:dyDescent="0.2">
      <c r="A465" s="367"/>
      <c r="B465" s="367"/>
      <c r="C465" s="367"/>
      <c r="D465" s="367"/>
      <c r="E465" s="367" t="s">
        <v>33</v>
      </c>
      <c r="F465" s="368">
        <v>892.27652999999998</v>
      </c>
      <c r="G465" s="368"/>
      <c r="H465" s="368"/>
      <c r="I465" s="410"/>
      <c r="J465" s="410">
        <f t="shared" si="15"/>
        <v>0</v>
      </c>
    </row>
    <row r="466" spans="1:10" s="364" customFormat="1" ht="25.5" x14ac:dyDescent="0.2">
      <c r="A466" s="367"/>
      <c r="B466" s="367"/>
      <c r="C466" s="367"/>
      <c r="D466" s="367"/>
      <c r="E466" s="367" t="s">
        <v>12</v>
      </c>
      <c r="F466" s="368">
        <v>1839.02154</v>
      </c>
      <c r="G466" s="368"/>
      <c r="H466" s="368"/>
      <c r="I466" s="410"/>
      <c r="J466" s="410">
        <f t="shared" si="15"/>
        <v>0</v>
      </c>
    </row>
    <row r="467" spans="1:10" s="364" customFormat="1" ht="25.5" x14ac:dyDescent="0.2">
      <c r="A467" s="367"/>
      <c r="B467" s="367"/>
      <c r="C467" s="367"/>
      <c r="D467" s="367"/>
      <c r="E467" s="367" t="s">
        <v>18</v>
      </c>
      <c r="F467" s="368">
        <v>1176.79233</v>
      </c>
      <c r="G467" s="368"/>
      <c r="H467" s="368"/>
      <c r="I467" s="410"/>
      <c r="J467" s="410">
        <f t="shared" si="15"/>
        <v>0</v>
      </c>
    </row>
    <row r="468" spans="1:10" s="364" customFormat="1" x14ac:dyDescent="0.2">
      <c r="A468" s="367"/>
      <c r="B468" s="367"/>
      <c r="C468" s="367"/>
      <c r="D468" s="367"/>
      <c r="E468" s="367" t="s">
        <v>19</v>
      </c>
      <c r="F468" s="368">
        <v>1713.89536</v>
      </c>
      <c r="G468" s="368"/>
      <c r="H468" s="368"/>
      <c r="I468" s="410"/>
      <c r="J468" s="410">
        <f t="shared" si="15"/>
        <v>0</v>
      </c>
    </row>
    <row r="469" spans="1:10" s="364" customFormat="1" x14ac:dyDescent="0.2">
      <c r="A469" s="367"/>
      <c r="B469" s="367"/>
      <c r="C469" s="367"/>
      <c r="D469" s="367"/>
      <c r="E469" s="367" t="s">
        <v>30</v>
      </c>
      <c r="F469" s="368">
        <v>1004.409</v>
      </c>
      <c r="G469" s="368"/>
      <c r="H469" s="368"/>
      <c r="I469" s="410"/>
      <c r="J469" s="410">
        <f t="shared" si="15"/>
        <v>0</v>
      </c>
    </row>
    <row r="470" spans="1:10" s="364" customFormat="1" x14ac:dyDescent="0.2">
      <c r="A470" s="367"/>
      <c r="B470" s="367"/>
      <c r="C470" s="367"/>
      <c r="D470" s="367"/>
      <c r="E470" s="367" t="s">
        <v>20</v>
      </c>
      <c r="F470" s="368">
        <v>2092.50522</v>
      </c>
      <c r="G470" s="368"/>
      <c r="H470" s="368"/>
      <c r="I470" s="410"/>
      <c r="J470" s="410">
        <f t="shared" si="15"/>
        <v>0</v>
      </c>
    </row>
    <row r="471" spans="1:10" s="364" customFormat="1" ht="25.5" x14ac:dyDescent="0.2">
      <c r="A471" s="367"/>
      <c r="B471" s="367"/>
      <c r="C471" s="367"/>
      <c r="D471" s="367"/>
      <c r="E471" s="367" t="s">
        <v>21</v>
      </c>
      <c r="F471" s="368">
        <v>2204.67571</v>
      </c>
      <c r="G471" s="368"/>
      <c r="H471" s="368"/>
      <c r="I471" s="410"/>
      <c r="J471" s="410">
        <f t="shared" si="15"/>
        <v>0</v>
      </c>
    </row>
    <row r="472" spans="1:10" s="364" customFormat="1" x14ac:dyDescent="0.2">
      <c r="A472" s="367"/>
      <c r="B472" s="367"/>
      <c r="C472" s="367"/>
      <c r="D472" s="367"/>
      <c r="E472" s="367" t="s">
        <v>22</v>
      </c>
      <c r="F472" s="368">
        <v>2324.2058400000001</v>
      </c>
      <c r="G472" s="368"/>
      <c r="H472" s="368"/>
      <c r="I472" s="410"/>
      <c r="J472" s="410">
        <f t="shared" si="15"/>
        <v>0</v>
      </c>
    </row>
    <row r="473" spans="1:10" s="364" customFormat="1" x14ac:dyDescent="0.2">
      <c r="A473" s="367"/>
      <c r="B473" s="367"/>
      <c r="C473" s="367"/>
      <c r="D473" s="367"/>
      <c r="E473" s="367" t="s">
        <v>23</v>
      </c>
      <c r="F473" s="368">
        <v>2784.7389199999998</v>
      </c>
      <c r="G473" s="368"/>
      <c r="H473" s="368"/>
      <c r="I473" s="410"/>
      <c r="J473" s="410">
        <f t="shared" si="15"/>
        <v>0</v>
      </c>
    </row>
    <row r="474" spans="1:10" s="364" customFormat="1" ht="153" x14ac:dyDescent="0.2">
      <c r="A474" s="4" t="s">
        <v>5</v>
      </c>
      <c r="B474" s="5" t="s">
        <v>6</v>
      </c>
      <c r="C474" s="362" t="s">
        <v>236</v>
      </c>
      <c r="D474" s="5" t="s">
        <v>237</v>
      </c>
      <c r="E474" s="5"/>
      <c r="F474" s="6">
        <v>6000</v>
      </c>
      <c r="G474" s="6"/>
      <c r="H474" s="6"/>
      <c r="I474" s="423"/>
      <c r="J474" s="409">
        <f t="shared" si="15"/>
        <v>0</v>
      </c>
    </row>
    <row r="475" spans="1:10" s="364" customFormat="1" x14ac:dyDescent="0.2">
      <c r="A475" s="367"/>
      <c r="B475" s="367"/>
      <c r="C475" s="367"/>
      <c r="D475" s="367"/>
      <c r="E475" s="367" t="s">
        <v>20</v>
      </c>
      <c r="F475" s="368">
        <v>2000</v>
      </c>
      <c r="G475" s="368"/>
      <c r="H475" s="368"/>
      <c r="I475" s="410"/>
      <c r="J475" s="410">
        <f t="shared" si="15"/>
        <v>0</v>
      </c>
    </row>
    <row r="476" spans="1:10" s="364" customFormat="1" x14ac:dyDescent="0.2">
      <c r="A476" s="367"/>
      <c r="B476" s="367"/>
      <c r="C476" s="367"/>
      <c r="D476" s="367"/>
      <c r="E476" s="367" t="s">
        <v>23</v>
      </c>
      <c r="F476" s="368">
        <v>4000</v>
      </c>
      <c r="G476" s="368"/>
      <c r="H476" s="368"/>
      <c r="I476" s="410"/>
      <c r="J476" s="410">
        <f t="shared" si="15"/>
        <v>0</v>
      </c>
    </row>
    <row r="477" spans="1:10" s="364" customFormat="1" ht="191.25" x14ac:dyDescent="0.2">
      <c r="A477" s="4" t="s">
        <v>5</v>
      </c>
      <c r="B477" s="5" t="s">
        <v>6</v>
      </c>
      <c r="C477" s="362" t="s">
        <v>238</v>
      </c>
      <c r="D477" s="5" t="s">
        <v>239</v>
      </c>
      <c r="E477" s="5"/>
      <c r="F477" s="6">
        <v>2000</v>
      </c>
      <c r="G477" s="6"/>
      <c r="H477" s="6"/>
      <c r="I477" s="423"/>
      <c r="J477" s="409">
        <f t="shared" si="15"/>
        <v>0</v>
      </c>
    </row>
    <row r="478" spans="1:10" s="364" customFormat="1" ht="25.5" x14ac:dyDescent="0.2">
      <c r="A478" s="367"/>
      <c r="B478" s="367"/>
      <c r="C478" s="367"/>
      <c r="D478" s="367"/>
      <c r="E478" s="403" t="s">
        <v>15</v>
      </c>
      <c r="F478" s="404">
        <v>247</v>
      </c>
      <c r="G478" s="367"/>
      <c r="H478" s="367"/>
      <c r="I478" s="412"/>
      <c r="J478" s="412">
        <f t="shared" si="15"/>
        <v>0</v>
      </c>
    </row>
    <row r="479" spans="1:10" s="364" customFormat="1" x14ac:dyDescent="0.2">
      <c r="A479" s="367"/>
      <c r="B479" s="367"/>
      <c r="C479" s="367"/>
      <c r="D479" s="367"/>
      <c r="E479" s="403" t="s">
        <v>9</v>
      </c>
      <c r="F479" s="404">
        <v>247</v>
      </c>
      <c r="G479" s="367"/>
      <c r="H479" s="367"/>
      <c r="I479" s="412"/>
      <c r="J479" s="412">
        <f t="shared" si="15"/>
        <v>0</v>
      </c>
    </row>
    <row r="480" spans="1:10" s="364" customFormat="1" ht="25.5" x14ac:dyDescent="0.2">
      <c r="A480" s="367"/>
      <c r="B480" s="367"/>
      <c r="C480" s="367"/>
      <c r="D480" s="367"/>
      <c r="E480" s="403" t="s">
        <v>10</v>
      </c>
      <c r="F480" s="404">
        <v>166.7</v>
      </c>
      <c r="G480" s="367"/>
      <c r="H480" s="367"/>
      <c r="I480" s="412"/>
      <c r="J480" s="412">
        <f t="shared" si="15"/>
        <v>0</v>
      </c>
    </row>
    <row r="481" spans="1:10" s="364" customFormat="1" ht="25.5" x14ac:dyDescent="0.2">
      <c r="A481" s="367"/>
      <c r="B481" s="367"/>
      <c r="C481" s="367"/>
      <c r="D481" s="367"/>
      <c r="E481" s="403" t="s">
        <v>33</v>
      </c>
      <c r="F481" s="404">
        <v>52.6</v>
      </c>
      <c r="G481" s="367"/>
      <c r="H481" s="367"/>
      <c r="I481" s="412"/>
      <c r="J481" s="412">
        <f t="shared" si="15"/>
        <v>0</v>
      </c>
    </row>
    <row r="482" spans="1:10" s="364" customFormat="1" x14ac:dyDescent="0.2">
      <c r="A482" s="367"/>
      <c r="B482" s="367"/>
      <c r="C482" s="367"/>
      <c r="D482" s="367"/>
      <c r="E482" s="403" t="s">
        <v>34</v>
      </c>
      <c r="F482" s="404">
        <v>247</v>
      </c>
      <c r="G482" s="367"/>
      <c r="H482" s="367"/>
      <c r="I482" s="412"/>
      <c r="J482" s="412">
        <f t="shared" si="15"/>
        <v>0</v>
      </c>
    </row>
    <row r="483" spans="1:10" s="364" customFormat="1" x14ac:dyDescent="0.2">
      <c r="A483" s="367"/>
      <c r="B483" s="367"/>
      <c r="C483" s="367"/>
      <c r="D483" s="367"/>
      <c r="E483" s="403" t="s">
        <v>19</v>
      </c>
      <c r="F483" s="404">
        <v>247</v>
      </c>
      <c r="G483" s="367"/>
      <c r="H483" s="367"/>
      <c r="I483" s="412"/>
      <c r="J483" s="412">
        <f t="shared" si="15"/>
        <v>0</v>
      </c>
    </row>
    <row r="484" spans="1:10" s="364" customFormat="1" x14ac:dyDescent="0.2">
      <c r="A484" s="367"/>
      <c r="B484" s="367"/>
      <c r="C484" s="367"/>
      <c r="D484" s="367"/>
      <c r="E484" s="403" t="s">
        <v>30</v>
      </c>
      <c r="F484" s="404">
        <v>138</v>
      </c>
      <c r="G484" s="367"/>
      <c r="H484" s="367"/>
      <c r="I484" s="412"/>
      <c r="J484" s="412">
        <f t="shared" si="15"/>
        <v>0</v>
      </c>
    </row>
    <row r="485" spans="1:10" s="364" customFormat="1" x14ac:dyDescent="0.2">
      <c r="A485" s="367"/>
      <c r="B485" s="367"/>
      <c r="C485" s="367"/>
      <c r="D485" s="367"/>
      <c r="E485" s="403" t="s">
        <v>20</v>
      </c>
      <c r="F485" s="404">
        <v>154.4</v>
      </c>
      <c r="G485" s="367"/>
      <c r="H485" s="367"/>
      <c r="I485" s="412"/>
      <c r="J485" s="412">
        <f t="shared" si="15"/>
        <v>0</v>
      </c>
    </row>
    <row r="486" spans="1:10" s="364" customFormat="1" x14ac:dyDescent="0.2">
      <c r="A486" s="367"/>
      <c r="B486" s="367"/>
      <c r="C486" s="367"/>
      <c r="D486" s="367"/>
      <c r="E486" s="403" t="s">
        <v>22</v>
      </c>
      <c r="F486" s="404">
        <v>247</v>
      </c>
      <c r="G486" s="367"/>
      <c r="H486" s="367"/>
      <c r="I486" s="412"/>
      <c r="J486" s="412">
        <f t="shared" si="15"/>
        <v>0</v>
      </c>
    </row>
    <row r="487" spans="1:10" s="364" customFormat="1" x14ac:dyDescent="0.2">
      <c r="A487" s="367"/>
      <c r="B487" s="367"/>
      <c r="C487" s="367"/>
      <c r="D487" s="367"/>
      <c r="E487" s="403" t="s">
        <v>23</v>
      </c>
      <c r="F487" s="404">
        <v>191.4</v>
      </c>
      <c r="G487" s="367"/>
      <c r="H487" s="367"/>
      <c r="I487" s="412"/>
      <c r="J487" s="412">
        <f t="shared" si="15"/>
        <v>0</v>
      </c>
    </row>
    <row r="488" spans="1:10" s="364" customFormat="1" x14ac:dyDescent="0.2">
      <c r="A488" s="367"/>
      <c r="B488" s="367"/>
      <c r="C488" s="367"/>
      <c r="D488" s="367"/>
      <c r="E488" s="403" t="s">
        <v>86</v>
      </c>
      <c r="F488" s="404">
        <v>61.9</v>
      </c>
      <c r="G488" s="367"/>
      <c r="H488" s="367"/>
      <c r="I488" s="412"/>
      <c r="J488" s="412">
        <f t="shared" si="15"/>
        <v>0</v>
      </c>
    </row>
    <row r="489" spans="1:10" ht="127.5" x14ac:dyDescent="0.2">
      <c r="A489" s="4" t="s">
        <v>5</v>
      </c>
      <c r="B489" s="5" t="s">
        <v>6</v>
      </c>
      <c r="C489" s="362" t="s">
        <v>168</v>
      </c>
      <c r="D489" s="5" t="s">
        <v>169</v>
      </c>
      <c r="E489" s="5"/>
      <c r="F489" s="5"/>
      <c r="G489" s="6">
        <v>2455.5444400000001</v>
      </c>
      <c r="H489" s="6">
        <v>2451.26908</v>
      </c>
      <c r="I489" s="423">
        <f t="shared" si="14"/>
        <v>99.825889528596761</v>
      </c>
      <c r="J489" s="409"/>
    </row>
    <row r="490" spans="1:10" x14ac:dyDescent="0.2">
      <c r="A490" s="7"/>
      <c r="B490" s="7"/>
      <c r="C490" s="7"/>
      <c r="D490" s="7"/>
      <c r="E490" s="7" t="s">
        <v>77</v>
      </c>
      <c r="F490" s="10"/>
      <c r="G490" s="8">
        <v>1629.64771</v>
      </c>
      <c r="H490" s="368">
        <v>1628.8958399999999</v>
      </c>
      <c r="I490" s="410">
        <f t="shared" si="14"/>
        <v>99.953863034606414</v>
      </c>
      <c r="J490" s="410"/>
    </row>
    <row r="491" spans="1:10" ht="25.5" x14ac:dyDescent="0.2">
      <c r="A491" s="7"/>
      <c r="B491" s="7"/>
      <c r="C491" s="7"/>
      <c r="D491" s="7"/>
      <c r="E491" s="7" t="s">
        <v>70</v>
      </c>
      <c r="F491" s="10"/>
      <c r="G491" s="8">
        <v>825.89673000000005</v>
      </c>
      <c r="H491" s="368">
        <v>822.37324000000001</v>
      </c>
      <c r="I491" s="410">
        <f t="shared" si="14"/>
        <v>99.573374022197655</v>
      </c>
      <c r="J491" s="410"/>
    </row>
    <row r="492" spans="1:10" ht="51" x14ac:dyDescent="0.2">
      <c r="A492" s="373" t="s">
        <v>170</v>
      </c>
      <c r="B492" s="374" t="s">
        <v>171</v>
      </c>
      <c r="C492" s="374"/>
      <c r="D492" s="374"/>
      <c r="E492" s="374"/>
      <c r="F492" s="376" t="s">
        <v>221</v>
      </c>
      <c r="G492" s="375">
        <v>2226410.5625700001</v>
      </c>
      <c r="H492" s="375">
        <v>1918540.12885</v>
      </c>
      <c r="I492" s="422">
        <f t="shared" si="14"/>
        <v>86.171893050820884</v>
      </c>
      <c r="J492" s="408">
        <f t="shared" si="15"/>
        <v>114.55208305321352</v>
      </c>
    </row>
    <row r="493" spans="1:10" s="364" customFormat="1" ht="127.5" x14ac:dyDescent="0.2">
      <c r="A493" s="384" t="s">
        <v>170</v>
      </c>
      <c r="B493" s="384" t="s">
        <v>171</v>
      </c>
      <c r="C493" s="384" t="s">
        <v>224</v>
      </c>
      <c r="D493" s="384" t="s">
        <v>225</v>
      </c>
      <c r="E493" s="393"/>
      <c r="F493" s="394">
        <v>1385.5</v>
      </c>
      <c r="G493" s="394"/>
      <c r="H493" s="394"/>
      <c r="I493" s="425"/>
      <c r="J493" s="413">
        <f t="shared" si="15"/>
        <v>0</v>
      </c>
    </row>
    <row r="494" spans="1:10" s="364" customFormat="1" ht="25.5" x14ac:dyDescent="0.2">
      <c r="A494" s="386"/>
      <c r="B494" s="386"/>
      <c r="C494" s="386"/>
      <c r="D494" s="386"/>
      <c r="E494" s="395" t="s">
        <v>70</v>
      </c>
      <c r="F494" s="396">
        <v>1385.5</v>
      </c>
      <c r="G494" s="397"/>
      <c r="H494" s="397"/>
      <c r="I494" s="414"/>
      <c r="J494" s="414">
        <f t="shared" si="15"/>
        <v>0</v>
      </c>
    </row>
    <row r="495" spans="1:10" s="364" customFormat="1" ht="89.25" x14ac:dyDescent="0.2">
      <c r="A495" s="378" t="s">
        <v>170</v>
      </c>
      <c r="B495" s="379" t="s">
        <v>171</v>
      </c>
      <c r="C495" s="379" t="s">
        <v>226</v>
      </c>
      <c r="D495" s="379" t="s">
        <v>227</v>
      </c>
      <c r="E495" s="379"/>
      <c r="F495" s="389">
        <v>27966.452270000002</v>
      </c>
      <c r="G495" s="389"/>
      <c r="H495" s="389"/>
      <c r="I495" s="426"/>
      <c r="J495" s="415">
        <f t="shared" si="15"/>
        <v>0</v>
      </c>
    </row>
    <row r="496" spans="1:10" s="364" customFormat="1" x14ac:dyDescent="0.2">
      <c r="A496" s="386"/>
      <c r="B496" s="386"/>
      <c r="C496" s="386"/>
      <c r="D496" s="386"/>
      <c r="E496" s="395" t="s">
        <v>19</v>
      </c>
      <c r="F496" s="396">
        <v>27966.452270000002</v>
      </c>
      <c r="G496" s="397"/>
      <c r="H496" s="397"/>
      <c r="I496" s="414"/>
      <c r="J496" s="414">
        <f t="shared" si="15"/>
        <v>0</v>
      </c>
    </row>
    <row r="497" spans="1:10" s="364" customFormat="1" ht="127.5" x14ac:dyDescent="0.2">
      <c r="A497" s="387" t="s">
        <v>170</v>
      </c>
      <c r="B497" s="387" t="s">
        <v>171</v>
      </c>
      <c r="C497" s="387" t="s">
        <v>230</v>
      </c>
      <c r="D497" s="387" t="s">
        <v>231</v>
      </c>
      <c r="E497" s="388"/>
      <c r="F497" s="399">
        <v>35000</v>
      </c>
      <c r="G497" s="13"/>
      <c r="H497" s="13"/>
      <c r="I497" s="424"/>
      <c r="J497" s="415">
        <f t="shared" si="15"/>
        <v>0</v>
      </c>
    </row>
    <row r="498" spans="1:10" s="364" customFormat="1" ht="25.5" x14ac:dyDescent="0.2">
      <c r="A498" s="386"/>
      <c r="B498" s="386"/>
      <c r="C498" s="386"/>
      <c r="D498" s="386"/>
      <c r="E498" s="395" t="s">
        <v>15</v>
      </c>
      <c r="F498" s="396">
        <v>35000</v>
      </c>
      <c r="G498" s="397"/>
      <c r="H498" s="397"/>
      <c r="I498" s="414"/>
      <c r="J498" s="414">
        <f t="shared" si="15"/>
        <v>0</v>
      </c>
    </row>
    <row r="499" spans="1:10" s="364" customFormat="1" ht="140.25" x14ac:dyDescent="0.2">
      <c r="A499" s="378" t="s">
        <v>170</v>
      </c>
      <c r="B499" s="379" t="s">
        <v>171</v>
      </c>
      <c r="C499" s="379" t="s">
        <v>222</v>
      </c>
      <c r="D499" s="379" t="s">
        <v>223</v>
      </c>
      <c r="E499" s="379"/>
      <c r="F499" s="389">
        <v>45000</v>
      </c>
      <c r="G499" s="389"/>
      <c r="H499" s="389"/>
      <c r="I499" s="426"/>
      <c r="J499" s="415">
        <f t="shared" si="15"/>
        <v>0</v>
      </c>
    </row>
    <row r="500" spans="1:10" s="364" customFormat="1" x14ac:dyDescent="0.2">
      <c r="A500" s="386"/>
      <c r="B500" s="386"/>
      <c r="C500" s="386"/>
      <c r="D500" s="386"/>
      <c r="E500" s="386" t="s">
        <v>128</v>
      </c>
      <c r="F500" s="397">
        <v>45000</v>
      </c>
      <c r="G500" s="397"/>
      <c r="H500" s="397"/>
      <c r="I500" s="414"/>
      <c r="J500" s="414">
        <f t="shared" si="15"/>
        <v>0</v>
      </c>
    </row>
    <row r="501" spans="1:10" s="364" customFormat="1" ht="127.5" x14ac:dyDescent="0.2">
      <c r="A501" s="387" t="s">
        <v>170</v>
      </c>
      <c r="B501" s="387" t="s">
        <v>171</v>
      </c>
      <c r="C501" s="387" t="s">
        <v>232</v>
      </c>
      <c r="D501" s="387" t="s">
        <v>233</v>
      </c>
      <c r="E501" s="12"/>
      <c r="F501" s="399">
        <v>23880</v>
      </c>
      <c r="G501" s="13"/>
      <c r="H501" s="13"/>
      <c r="I501" s="424"/>
      <c r="J501" s="415">
        <f t="shared" si="15"/>
        <v>0</v>
      </c>
    </row>
    <row r="502" spans="1:10" s="364" customFormat="1" x14ac:dyDescent="0.2">
      <c r="A502" s="385"/>
      <c r="B502" s="385"/>
      <c r="C502" s="385"/>
      <c r="D502" s="385"/>
      <c r="E502" s="385" t="s">
        <v>69</v>
      </c>
      <c r="F502" s="398">
        <v>5880</v>
      </c>
      <c r="G502" s="398"/>
      <c r="H502" s="398"/>
      <c r="I502" s="416"/>
      <c r="J502" s="416">
        <f t="shared" si="15"/>
        <v>0</v>
      </c>
    </row>
    <row r="503" spans="1:10" s="364" customFormat="1" x14ac:dyDescent="0.2">
      <c r="A503" s="383"/>
      <c r="B503" s="383"/>
      <c r="C503" s="383"/>
      <c r="D503" s="383"/>
      <c r="E503" s="383" t="s">
        <v>128</v>
      </c>
      <c r="F503" s="392">
        <v>18000</v>
      </c>
      <c r="G503" s="392"/>
      <c r="H503" s="392"/>
      <c r="I503" s="417"/>
      <c r="J503" s="417">
        <f t="shared" si="15"/>
        <v>0</v>
      </c>
    </row>
    <row r="504" spans="1:10" s="364" customFormat="1" ht="114.75" x14ac:dyDescent="0.2">
      <c r="A504" s="387" t="s">
        <v>170</v>
      </c>
      <c r="B504" s="387" t="s">
        <v>171</v>
      </c>
      <c r="C504" s="387" t="s">
        <v>219</v>
      </c>
      <c r="D504" s="387" t="s">
        <v>220</v>
      </c>
      <c r="E504" s="390"/>
      <c r="F504" s="391">
        <v>103000</v>
      </c>
      <c r="G504" s="391"/>
      <c r="H504" s="391"/>
      <c r="I504" s="427"/>
      <c r="J504" s="418">
        <f t="shared" si="15"/>
        <v>0</v>
      </c>
    </row>
    <row r="505" spans="1:10" s="364" customFormat="1" ht="25.5" x14ac:dyDescent="0.2">
      <c r="A505" s="385"/>
      <c r="B505" s="385"/>
      <c r="C505" s="385"/>
      <c r="D505" s="385"/>
      <c r="E505" s="367" t="s">
        <v>15</v>
      </c>
      <c r="F505" s="368">
        <v>77000</v>
      </c>
      <c r="G505" s="368"/>
      <c r="H505" s="368"/>
      <c r="I505" s="410"/>
      <c r="J505" s="410">
        <f t="shared" si="15"/>
        <v>0</v>
      </c>
    </row>
    <row r="506" spans="1:10" s="364" customFormat="1" ht="25.5" x14ac:dyDescent="0.2">
      <c r="A506" s="383"/>
      <c r="B506" s="383"/>
      <c r="C506" s="383"/>
      <c r="D506" s="383"/>
      <c r="E506" s="367" t="s">
        <v>11</v>
      </c>
      <c r="F506" s="368">
        <v>26000</v>
      </c>
      <c r="G506" s="368"/>
      <c r="H506" s="368"/>
      <c r="I506" s="410"/>
      <c r="J506" s="410">
        <f t="shared" si="15"/>
        <v>0</v>
      </c>
    </row>
    <row r="507" spans="1:10" s="364" customFormat="1" ht="127.5" x14ac:dyDescent="0.2">
      <c r="A507" s="400" t="s">
        <v>170</v>
      </c>
      <c r="B507" s="400" t="s">
        <v>171</v>
      </c>
      <c r="C507" s="400" t="s">
        <v>234</v>
      </c>
      <c r="D507" s="400" t="s">
        <v>235</v>
      </c>
      <c r="E507" s="401"/>
      <c r="F507" s="402">
        <v>38000</v>
      </c>
      <c r="G507" s="402"/>
      <c r="H507" s="402"/>
      <c r="I507" s="428"/>
      <c r="J507" s="419">
        <f t="shared" si="15"/>
        <v>0</v>
      </c>
    </row>
    <row r="508" spans="1:10" s="364" customFormat="1" ht="25.5" x14ac:dyDescent="0.2">
      <c r="A508" s="386"/>
      <c r="B508" s="386"/>
      <c r="C508" s="386"/>
      <c r="D508" s="386"/>
      <c r="E508" s="367" t="s">
        <v>78</v>
      </c>
      <c r="F508" s="368">
        <v>38000</v>
      </c>
      <c r="G508" s="368"/>
      <c r="H508" s="368"/>
      <c r="I508" s="410"/>
      <c r="J508" s="410">
        <f t="shared" si="15"/>
        <v>0</v>
      </c>
    </row>
    <row r="509" spans="1:10" ht="114.75" x14ac:dyDescent="0.2">
      <c r="A509" s="381" t="s">
        <v>170</v>
      </c>
      <c r="B509" s="380" t="s">
        <v>171</v>
      </c>
      <c r="C509" s="382" t="s">
        <v>172</v>
      </c>
      <c r="D509" s="380" t="s">
        <v>173</v>
      </c>
      <c r="E509" s="5"/>
      <c r="F509" s="6">
        <v>346929.26111999998</v>
      </c>
      <c r="G509" s="6">
        <v>406615.79271000001</v>
      </c>
      <c r="H509" s="6">
        <v>382475.73135999998</v>
      </c>
      <c r="I509" s="423">
        <f t="shared" si="14"/>
        <v>94.063176644194726</v>
      </c>
      <c r="J509" s="409">
        <f t="shared" si="15"/>
        <v>110.2460282898146</v>
      </c>
    </row>
    <row r="510" spans="1:10" x14ac:dyDescent="0.2">
      <c r="A510" s="7"/>
      <c r="B510" s="7"/>
      <c r="C510" s="7"/>
      <c r="D510" s="7"/>
      <c r="E510" s="7" t="s">
        <v>9</v>
      </c>
      <c r="F510" s="322">
        <v>18000</v>
      </c>
      <c r="G510" s="8">
        <v>25118.33815</v>
      </c>
      <c r="H510" s="368">
        <v>24943.663789999999</v>
      </c>
      <c r="I510" s="410">
        <f t="shared" si="14"/>
        <v>99.30459428105118</v>
      </c>
      <c r="J510" s="410">
        <f t="shared" si="15"/>
        <v>138.57590994444445</v>
      </c>
    </row>
    <row r="511" spans="1:10" x14ac:dyDescent="0.2">
      <c r="A511" s="7"/>
      <c r="B511" s="7"/>
      <c r="C511" s="7"/>
      <c r="D511" s="7"/>
      <c r="E511" s="7" t="s">
        <v>19</v>
      </c>
      <c r="F511" s="323">
        <v>328929.26111999998</v>
      </c>
      <c r="G511" s="8">
        <v>381497.45455999998</v>
      </c>
      <c r="H511" s="368">
        <v>357532.06757000001</v>
      </c>
      <c r="I511" s="410">
        <f t="shared" si="14"/>
        <v>93.718074209003461</v>
      </c>
      <c r="J511" s="410">
        <f t="shared" si="15"/>
        <v>108.6957318277516</v>
      </c>
    </row>
    <row r="512" spans="1:10" ht="127.5" x14ac:dyDescent="0.2">
      <c r="A512" s="4" t="s">
        <v>170</v>
      </c>
      <c r="B512" s="5" t="s">
        <v>171</v>
      </c>
      <c r="C512" s="362" t="s">
        <v>174</v>
      </c>
      <c r="D512" s="5" t="s">
        <v>175</v>
      </c>
      <c r="E512" s="5"/>
      <c r="F512" s="6">
        <v>46227.09</v>
      </c>
      <c r="G512" s="6">
        <v>39585.311370000003</v>
      </c>
      <c r="H512" s="6">
        <v>39572.533530000001</v>
      </c>
      <c r="I512" s="423">
        <f t="shared" si="14"/>
        <v>99.967720754093435</v>
      </c>
      <c r="J512" s="409">
        <f t="shared" si="15"/>
        <v>85.604639033086443</v>
      </c>
    </row>
    <row r="513" spans="1:10" x14ac:dyDescent="0.2">
      <c r="A513" s="7"/>
      <c r="B513" s="7"/>
      <c r="C513" s="7"/>
      <c r="D513" s="7"/>
      <c r="E513" s="7" t="s">
        <v>69</v>
      </c>
      <c r="F513" s="324">
        <v>38563</v>
      </c>
      <c r="G513" s="8">
        <v>38563</v>
      </c>
      <c r="H513" s="368">
        <v>38550.222159999998</v>
      </c>
      <c r="I513" s="410">
        <f t="shared" si="14"/>
        <v>99.966865026061242</v>
      </c>
      <c r="J513" s="410">
        <f t="shared" si="15"/>
        <v>99.966865026061242</v>
      </c>
    </row>
    <row r="514" spans="1:10" ht="25.5" x14ac:dyDescent="0.2">
      <c r="A514" s="7"/>
      <c r="B514" s="7"/>
      <c r="C514" s="7"/>
      <c r="D514" s="7"/>
      <c r="E514" s="7" t="s">
        <v>70</v>
      </c>
      <c r="F514" s="324">
        <v>7664.09</v>
      </c>
      <c r="G514" s="8">
        <v>1022.31137</v>
      </c>
      <c r="H514" s="368">
        <v>1022.31137</v>
      </c>
      <c r="I514" s="410">
        <f t="shared" si="14"/>
        <v>100</v>
      </c>
      <c r="J514" s="410">
        <f t="shared" si="15"/>
        <v>13.338979187352967</v>
      </c>
    </row>
    <row r="515" spans="1:10" ht="140.25" x14ac:dyDescent="0.2">
      <c r="A515" s="4" t="s">
        <v>170</v>
      </c>
      <c r="B515" s="5" t="s">
        <v>171</v>
      </c>
      <c r="C515" s="362" t="s">
        <v>176</v>
      </c>
      <c r="D515" s="5" t="s">
        <v>177</v>
      </c>
      <c r="E515" s="5"/>
      <c r="F515" s="6">
        <v>60000</v>
      </c>
      <c r="G515" s="6">
        <v>251532.15827000001</v>
      </c>
      <c r="H515" s="6">
        <v>241697.16769999999</v>
      </c>
      <c r="I515" s="423">
        <f t="shared" si="14"/>
        <v>96.089966930016587</v>
      </c>
      <c r="J515" s="435" t="s">
        <v>257</v>
      </c>
    </row>
    <row r="516" spans="1:10" ht="25.5" x14ac:dyDescent="0.2">
      <c r="A516" s="7"/>
      <c r="B516" s="7"/>
      <c r="C516" s="7"/>
      <c r="D516" s="7"/>
      <c r="E516" s="7" t="s">
        <v>15</v>
      </c>
      <c r="F516" s="325">
        <v>13892.62306</v>
      </c>
      <c r="G516" s="8">
        <v>12771</v>
      </c>
      <c r="H516" s="368">
        <v>12771</v>
      </c>
      <c r="I516" s="410">
        <f t="shared" si="14"/>
        <v>100</v>
      </c>
      <c r="J516" s="410">
        <f t="shared" si="15"/>
        <v>91.926484615929681</v>
      </c>
    </row>
    <row r="517" spans="1:10" x14ac:dyDescent="0.2">
      <c r="A517" s="7"/>
      <c r="B517" s="7"/>
      <c r="C517" s="7"/>
      <c r="D517" s="7"/>
      <c r="E517" s="7" t="s">
        <v>34</v>
      </c>
      <c r="F517" s="10"/>
      <c r="G517" s="8">
        <v>4418.7179299999998</v>
      </c>
      <c r="H517" s="368">
        <v>4418.7179299999998</v>
      </c>
      <c r="I517" s="410">
        <f t="shared" si="14"/>
        <v>100</v>
      </c>
      <c r="J517" s="410"/>
    </row>
    <row r="518" spans="1:10" x14ac:dyDescent="0.2">
      <c r="A518" s="7"/>
      <c r="B518" s="7"/>
      <c r="C518" s="7"/>
      <c r="D518" s="7"/>
      <c r="E518" s="7" t="s">
        <v>30</v>
      </c>
      <c r="F518" s="10"/>
      <c r="G518" s="8">
        <v>11000</v>
      </c>
      <c r="H518" s="368">
        <v>11000</v>
      </c>
      <c r="I518" s="410">
        <f t="shared" si="14"/>
        <v>100</v>
      </c>
      <c r="J518" s="410"/>
    </row>
    <row r="519" spans="1:10" x14ac:dyDescent="0.2">
      <c r="A519" s="7"/>
      <c r="B519" s="7"/>
      <c r="C519" s="7"/>
      <c r="D519" s="7"/>
      <c r="E519" s="7" t="s">
        <v>68</v>
      </c>
      <c r="F519" s="10"/>
      <c r="G519" s="8">
        <v>30660.00057</v>
      </c>
      <c r="H519" s="368">
        <v>29581.200000000001</v>
      </c>
      <c r="I519" s="410">
        <f t="shared" ref="I519:I579" si="16">H519/G519*100</f>
        <v>96.481407208271293</v>
      </c>
      <c r="J519" s="410"/>
    </row>
    <row r="520" spans="1:10" x14ac:dyDescent="0.2">
      <c r="A520" s="7"/>
      <c r="B520" s="7"/>
      <c r="C520" s="7"/>
      <c r="D520" s="7"/>
      <c r="E520" s="7" t="s">
        <v>71</v>
      </c>
      <c r="F520" s="10"/>
      <c r="G520" s="8">
        <v>35374.32</v>
      </c>
      <c r="H520" s="368">
        <v>26618.13</v>
      </c>
      <c r="I520" s="410">
        <f t="shared" si="16"/>
        <v>75.247043618082273</v>
      </c>
      <c r="J520" s="410"/>
    </row>
    <row r="521" spans="1:10" x14ac:dyDescent="0.2">
      <c r="A521" s="7"/>
      <c r="B521" s="7"/>
      <c r="C521" s="7"/>
      <c r="D521" s="7"/>
      <c r="E521" s="7" t="s">
        <v>46</v>
      </c>
      <c r="F521" s="10"/>
      <c r="G521" s="8">
        <v>29559.888269999999</v>
      </c>
      <c r="H521" s="368">
        <v>29559.888269999999</v>
      </c>
      <c r="I521" s="410">
        <f t="shared" si="16"/>
        <v>100</v>
      </c>
      <c r="J521" s="410"/>
    </row>
    <row r="522" spans="1:10" x14ac:dyDescent="0.2">
      <c r="A522" s="7"/>
      <c r="B522" s="7"/>
      <c r="C522" s="7"/>
      <c r="D522" s="7"/>
      <c r="E522" s="7" t="s">
        <v>47</v>
      </c>
      <c r="F522" s="10"/>
      <c r="G522" s="8">
        <v>2455.9425000000001</v>
      </c>
      <c r="H522" s="368">
        <v>2455.9425000000001</v>
      </c>
      <c r="I522" s="410">
        <f t="shared" si="16"/>
        <v>100</v>
      </c>
      <c r="J522" s="410"/>
    </row>
    <row r="523" spans="1:10" ht="25.5" x14ac:dyDescent="0.2">
      <c r="A523" s="7"/>
      <c r="B523" s="7"/>
      <c r="C523" s="7"/>
      <c r="D523" s="7"/>
      <c r="E523" s="7" t="s">
        <v>78</v>
      </c>
      <c r="F523" s="326">
        <v>23362.262999999999</v>
      </c>
      <c r="G523" s="8">
        <v>23362.262999999999</v>
      </c>
      <c r="H523" s="368">
        <v>23362.262999999999</v>
      </c>
      <c r="I523" s="410">
        <f t="shared" si="16"/>
        <v>100</v>
      </c>
      <c r="J523" s="410">
        <f t="shared" ref="J523:J579" si="17">H523/F523*100</f>
        <v>100</v>
      </c>
    </row>
    <row r="524" spans="1:10" x14ac:dyDescent="0.2">
      <c r="A524" s="7"/>
      <c r="B524" s="7"/>
      <c r="C524" s="7"/>
      <c r="D524" s="7"/>
      <c r="E524" s="7" t="s">
        <v>79</v>
      </c>
      <c r="F524" s="328">
        <v>3545.114</v>
      </c>
      <c r="G524" s="8">
        <v>101930.026</v>
      </c>
      <c r="H524" s="368">
        <v>101930.026</v>
      </c>
      <c r="I524" s="410">
        <f t="shared" si="16"/>
        <v>100</v>
      </c>
      <c r="J524" s="410" t="s">
        <v>261</v>
      </c>
    </row>
    <row r="525" spans="1:10" s="327" customFormat="1" x14ac:dyDescent="0.2">
      <c r="A525" s="11"/>
      <c r="B525" s="12"/>
      <c r="C525" s="12"/>
      <c r="D525" s="12"/>
      <c r="E525" s="329" t="s">
        <v>40</v>
      </c>
      <c r="F525" s="330">
        <v>19199.999940000002</v>
      </c>
      <c r="G525" s="13"/>
      <c r="H525" s="13"/>
      <c r="I525" s="424"/>
      <c r="J525" s="411">
        <f t="shared" si="17"/>
        <v>0</v>
      </c>
    </row>
    <row r="526" spans="1:10" ht="178.5" x14ac:dyDescent="0.2">
      <c r="A526" s="4" t="s">
        <v>170</v>
      </c>
      <c r="B526" s="5" t="s">
        <v>171</v>
      </c>
      <c r="C526" s="362" t="s">
        <v>178</v>
      </c>
      <c r="D526" s="5" t="s">
        <v>179</v>
      </c>
      <c r="E526" s="5"/>
      <c r="F526" s="370">
        <v>183406.46929000001</v>
      </c>
      <c r="G526" s="370">
        <v>798391.54099000001</v>
      </c>
      <c r="H526" s="370">
        <v>655930.68071999995</v>
      </c>
      <c r="I526" s="429">
        <f t="shared" si="16"/>
        <v>82.156516827151052</v>
      </c>
      <c r="J526" s="435" t="s">
        <v>258</v>
      </c>
    </row>
    <row r="527" spans="1:10" ht="25.5" x14ac:dyDescent="0.2">
      <c r="A527" s="7"/>
      <c r="B527" s="7"/>
      <c r="C527" s="7"/>
      <c r="D527" s="7"/>
      <c r="E527" s="7" t="s">
        <v>15</v>
      </c>
      <c r="F527" s="10"/>
      <c r="G527" s="8">
        <v>106976.96167</v>
      </c>
      <c r="H527" s="368">
        <v>106976.96167</v>
      </c>
      <c r="I527" s="410">
        <f t="shared" si="16"/>
        <v>100</v>
      </c>
      <c r="J527" s="410"/>
    </row>
    <row r="528" spans="1:10" x14ac:dyDescent="0.2">
      <c r="A528" s="7"/>
      <c r="B528" s="7"/>
      <c r="C528" s="7"/>
      <c r="D528" s="7"/>
      <c r="E528" s="7" t="s">
        <v>34</v>
      </c>
      <c r="F528" s="10"/>
      <c r="G528" s="8">
        <v>84260.159570000003</v>
      </c>
      <c r="H528" s="368">
        <v>61497.231480000002</v>
      </c>
      <c r="I528" s="410">
        <f t="shared" si="16"/>
        <v>72.984945428343906</v>
      </c>
      <c r="J528" s="410"/>
    </row>
    <row r="529" spans="1:10" x14ac:dyDescent="0.2">
      <c r="A529" s="7"/>
      <c r="B529" s="7"/>
      <c r="C529" s="7"/>
      <c r="D529" s="7"/>
      <c r="E529" s="7" t="s">
        <v>68</v>
      </c>
      <c r="F529" s="331">
        <v>27105.896219999999</v>
      </c>
      <c r="G529" s="8">
        <v>246852.0877</v>
      </c>
      <c r="H529" s="368">
        <v>191586.02335</v>
      </c>
      <c r="I529" s="410">
        <f t="shared" si="16"/>
        <v>77.611668240308745</v>
      </c>
      <c r="J529" s="410" t="s">
        <v>259</v>
      </c>
    </row>
    <row r="530" spans="1:10" x14ac:dyDescent="0.2">
      <c r="A530" s="7"/>
      <c r="B530" s="7"/>
      <c r="C530" s="7"/>
      <c r="D530" s="7"/>
      <c r="E530" s="7" t="s">
        <v>69</v>
      </c>
      <c r="F530" s="332">
        <v>14170.96329</v>
      </c>
      <c r="G530" s="8">
        <v>19632.00302</v>
      </c>
      <c r="H530" s="368">
        <v>18172.816289999999</v>
      </c>
      <c r="I530" s="410">
        <f t="shared" si="16"/>
        <v>92.56730590091361</v>
      </c>
      <c r="J530" s="410">
        <f t="shared" si="17"/>
        <v>128.23980923600288</v>
      </c>
    </row>
    <row r="531" spans="1:10" x14ac:dyDescent="0.2">
      <c r="A531" s="7"/>
      <c r="B531" s="7"/>
      <c r="C531" s="7"/>
      <c r="D531" s="7"/>
      <c r="E531" s="7" t="s">
        <v>47</v>
      </c>
      <c r="F531" s="10"/>
      <c r="G531" s="8">
        <v>84285.760240000003</v>
      </c>
      <c r="H531" s="368">
        <v>84285.760240000003</v>
      </c>
      <c r="I531" s="410">
        <f t="shared" si="16"/>
        <v>100</v>
      </c>
      <c r="J531" s="410"/>
    </row>
    <row r="532" spans="1:10" x14ac:dyDescent="0.2">
      <c r="A532" s="7"/>
      <c r="B532" s="7"/>
      <c r="C532" s="7"/>
      <c r="D532" s="7"/>
      <c r="E532" s="7" t="s">
        <v>79</v>
      </c>
      <c r="F532" s="333">
        <v>48276.351329999998</v>
      </c>
      <c r="G532" s="8">
        <v>4590.7351500000004</v>
      </c>
      <c r="H532" s="368">
        <v>4590.7351500000004</v>
      </c>
      <c r="I532" s="410">
        <f t="shared" si="16"/>
        <v>100</v>
      </c>
      <c r="J532" s="410">
        <f t="shared" si="17"/>
        <v>9.5092835799030571</v>
      </c>
    </row>
    <row r="533" spans="1:10" ht="25.5" x14ac:dyDescent="0.2">
      <c r="A533" s="7"/>
      <c r="B533" s="7"/>
      <c r="C533" s="7"/>
      <c r="D533" s="7"/>
      <c r="E533" s="7" t="s">
        <v>82</v>
      </c>
      <c r="F533" s="10"/>
      <c r="G533" s="8">
        <v>1288.98</v>
      </c>
      <c r="H533" s="368">
        <v>1288.98</v>
      </c>
      <c r="I533" s="410">
        <f t="shared" si="16"/>
        <v>100</v>
      </c>
      <c r="J533" s="410"/>
    </row>
    <row r="534" spans="1:10" x14ac:dyDescent="0.2">
      <c r="A534" s="7"/>
      <c r="B534" s="7"/>
      <c r="C534" s="7"/>
      <c r="D534" s="7"/>
      <c r="E534" s="7" t="s">
        <v>86</v>
      </c>
      <c r="F534" s="334">
        <v>93853.258449999994</v>
      </c>
      <c r="G534" s="8">
        <v>227798.25317000001</v>
      </c>
      <c r="H534" s="368">
        <v>164825.57206999999</v>
      </c>
      <c r="I534" s="410">
        <f t="shared" si="16"/>
        <v>72.355942056761464</v>
      </c>
      <c r="J534" s="410">
        <f t="shared" si="17"/>
        <v>175.62051098930175</v>
      </c>
    </row>
    <row r="535" spans="1:10" x14ac:dyDescent="0.2">
      <c r="A535" s="7"/>
      <c r="B535" s="7"/>
      <c r="C535" s="7"/>
      <c r="D535" s="7"/>
      <c r="E535" s="7" t="s">
        <v>88</v>
      </c>
      <c r="F535" s="10"/>
      <c r="G535" s="8">
        <v>8892.18</v>
      </c>
      <c r="H535" s="368">
        <v>8892.18</v>
      </c>
      <c r="I535" s="410">
        <f t="shared" si="16"/>
        <v>100</v>
      </c>
      <c r="J535" s="410"/>
    </row>
    <row r="536" spans="1:10" x14ac:dyDescent="0.2">
      <c r="A536" s="7"/>
      <c r="B536" s="7"/>
      <c r="C536" s="7"/>
      <c r="D536" s="7"/>
      <c r="E536" s="7" t="s">
        <v>94</v>
      </c>
      <c r="F536" s="10"/>
      <c r="G536" s="8">
        <v>12294.420469999999</v>
      </c>
      <c r="H536" s="368">
        <v>12294.420469999999</v>
      </c>
      <c r="I536" s="410">
        <f t="shared" si="16"/>
        <v>100</v>
      </c>
      <c r="J536" s="410"/>
    </row>
    <row r="537" spans="1:10" x14ac:dyDescent="0.2">
      <c r="A537" s="7"/>
      <c r="B537" s="7"/>
      <c r="C537" s="7"/>
      <c r="D537" s="7"/>
      <c r="E537" s="7" t="s">
        <v>95</v>
      </c>
      <c r="F537" s="10"/>
      <c r="G537" s="8">
        <v>1520</v>
      </c>
      <c r="H537" s="368">
        <v>1520</v>
      </c>
      <c r="I537" s="410">
        <f t="shared" si="16"/>
        <v>100</v>
      </c>
      <c r="J537" s="410"/>
    </row>
    <row r="538" spans="1:10" ht="165.75" x14ac:dyDescent="0.2">
      <c r="A538" s="4" t="s">
        <v>170</v>
      </c>
      <c r="B538" s="5" t="s">
        <v>171</v>
      </c>
      <c r="C538" s="362" t="s">
        <v>180</v>
      </c>
      <c r="D538" s="5" t="s">
        <v>181</v>
      </c>
      <c r="E538" s="5"/>
      <c r="F538" s="6">
        <v>319410.71612</v>
      </c>
      <c r="G538" s="6">
        <v>179512.26525</v>
      </c>
      <c r="H538" s="6">
        <v>160532.15753999999</v>
      </c>
      <c r="I538" s="423">
        <f t="shared" si="16"/>
        <v>89.426846302915777</v>
      </c>
      <c r="J538" s="409">
        <f t="shared" si="17"/>
        <v>50.258851515704741</v>
      </c>
    </row>
    <row r="539" spans="1:10" ht="25.5" x14ac:dyDescent="0.2">
      <c r="A539" s="7"/>
      <c r="B539" s="7"/>
      <c r="C539" s="7"/>
      <c r="D539" s="7"/>
      <c r="E539" s="7" t="s">
        <v>15</v>
      </c>
      <c r="F539" s="10"/>
      <c r="G539" s="8">
        <v>29321.92828</v>
      </c>
      <c r="H539" s="368">
        <v>29321.92828</v>
      </c>
      <c r="I539" s="410">
        <f t="shared" si="16"/>
        <v>100</v>
      </c>
      <c r="J539" s="410"/>
    </row>
    <row r="540" spans="1:10" x14ac:dyDescent="0.2">
      <c r="A540" s="7"/>
      <c r="B540" s="7"/>
      <c r="C540" s="7"/>
      <c r="D540" s="7"/>
      <c r="E540" s="7" t="s">
        <v>34</v>
      </c>
      <c r="F540" s="10"/>
      <c r="G540" s="8">
        <v>759.57656999999995</v>
      </c>
      <c r="H540" s="368">
        <v>759.57656999999995</v>
      </c>
      <c r="I540" s="410">
        <f t="shared" si="16"/>
        <v>100</v>
      </c>
      <c r="J540" s="410"/>
    </row>
    <row r="541" spans="1:10" x14ac:dyDescent="0.2">
      <c r="A541" s="7"/>
      <c r="B541" s="7"/>
      <c r="C541" s="7"/>
      <c r="D541" s="7"/>
      <c r="E541" s="7" t="s">
        <v>68</v>
      </c>
      <c r="F541" s="335">
        <v>120586.23794000001</v>
      </c>
      <c r="G541" s="8">
        <v>46590.124709999996</v>
      </c>
      <c r="H541" s="368">
        <v>40114.934480000004</v>
      </c>
      <c r="I541" s="410">
        <f t="shared" si="16"/>
        <v>86.101796742754431</v>
      </c>
      <c r="J541" s="410">
        <f t="shared" si="17"/>
        <v>33.266594236035424</v>
      </c>
    </row>
    <row r="542" spans="1:10" x14ac:dyDescent="0.2">
      <c r="A542" s="7"/>
      <c r="B542" s="7"/>
      <c r="C542" s="7"/>
      <c r="D542" s="7"/>
      <c r="E542" s="7" t="s">
        <v>69</v>
      </c>
      <c r="F542" s="336">
        <v>19009.07458</v>
      </c>
      <c r="G542" s="8">
        <v>9650.0030100000004</v>
      </c>
      <c r="H542" s="368">
        <v>6642.0918700000002</v>
      </c>
      <c r="I542" s="410">
        <f t="shared" si="16"/>
        <v>68.829946095529777</v>
      </c>
      <c r="J542" s="410">
        <f t="shared" si="17"/>
        <v>34.94168978109191</v>
      </c>
    </row>
    <row r="543" spans="1:10" x14ac:dyDescent="0.2">
      <c r="A543" s="7"/>
      <c r="B543" s="7"/>
      <c r="C543" s="7"/>
      <c r="D543" s="7"/>
      <c r="E543" s="7" t="s">
        <v>47</v>
      </c>
      <c r="F543" s="10"/>
      <c r="G543" s="8">
        <v>1351.2307599999999</v>
      </c>
      <c r="H543" s="368">
        <v>1351.2307599999999</v>
      </c>
      <c r="I543" s="410">
        <f t="shared" si="16"/>
        <v>100</v>
      </c>
      <c r="J543" s="410"/>
    </row>
    <row r="544" spans="1:10" x14ac:dyDescent="0.2">
      <c r="A544" s="7"/>
      <c r="B544" s="7"/>
      <c r="C544" s="7"/>
      <c r="D544" s="7"/>
      <c r="E544" s="7" t="s">
        <v>79</v>
      </c>
      <c r="F544" s="337">
        <v>41156.464419999997</v>
      </c>
      <c r="G544" s="8">
        <v>39224.321940000002</v>
      </c>
      <c r="H544" s="368">
        <v>39224.321940000002</v>
      </c>
      <c r="I544" s="410">
        <f t="shared" si="16"/>
        <v>100</v>
      </c>
      <c r="J544" s="410">
        <f t="shared" si="17"/>
        <v>95.305373026500618</v>
      </c>
    </row>
    <row r="545" spans="1:10" ht="25.5" x14ac:dyDescent="0.2">
      <c r="A545" s="7"/>
      <c r="B545" s="7"/>
      <c r="C545" s="7"/>
      <c r="D545" s="7"/>
      <c r="E545" s="7" t="s">
        <v>82</v>
      </c>
      <c r="F545" s="10"/>
      <c r="G545" s="8">
        <v>12.889799999999999</v>
      </c>
      <c r="H545" s="368">
        <v>12.889799999999999</v>
      </c>
      <c r="I545" s="410">
        <f t="shared" si="16"/>
        <v>100</v>
      </c>
      <c r="J545" s="410"/>
    </row>
    <row r="546" spans="1:10" x14ac:dyDescent="0.2">
      <c r="A546" s="7"/>
      <c r="B546" s="7"/>
      <c r="C546" s="7"/>
      <c r="D546" s="7"/>
      <c r="E546" s="7" t="s">
        <v>86</v>
      </c>
      <c r="F546" s="338">
        <v>138658.93917999999</v>
      </c>
      <c r="G546" s="8">
        <v>52375.125070000002</v>
      </c>
      <c r="H546" s="368">
        <v>42878.118730000002</v>
      </c>
      <c r="I546" s="410">
        <f t="shared" si="16"/>
        <v>81.867334297899745</v>
      </c>
      <c r="J546" s="410">
        <f t="shared" si="17"/>
        <v>30.923443510798688</v>
      </c>
    </row>
    <row r="547" spans="1:10" x14ac:dyDescent="0.2">
      <c r="A547" s="7"/>
      <c r="B547" s="7"/>
      <c r="C547" s="7"/>
      <c r="D547" s="7"/>
      <c r="E547" s="7" t="s">
        <v>88</v>
      </c>
      <c r="F547" s="10"/>
      <c r="G547" s="8">
        <v>88.921800000000005</v>
      </c>
      <c r="H547" s="368">
        <v>88.921800000000005</v>
      </c>
      <c r="I547" s="410">
        <f t="shared" si="16"/>
        <v>100</v>
      </c>
      <c r="J547" s="410"/>
    </row>
    <row r="548" spans="1:10" x14ac:dyDescent="0.2">
      <c r="A548" s="7"/>
      <c r="B548" s="7"/>
      <c r="C548" s="7"/>
      <c r="D548" s="7"/>
      <c r="E548" s="7" t="s">
        <v>94</v>
      </c>
      <c r="F548" s="10"/>
      <c r="G548" s="8">
        <v>122.94342</v>
      </c>
      <c r="H548" s="368">
        <v>122.94342</v>
      </c>
      <c r="I548" s="410">
        <f t="shared" si="16"/>
        <v>100</v>
      </c>
      <c r="J548" s="410"/>
    </row>
    <row r="549" spans="1:10" x14ac:dyDescent="0.2">
      <c r="A549" s="7"/>
      <c r="B549" s="7"/>
      <c r="C549" s="7"/>
      <c r="D549" s="7"/>
      <c r="E549" s="7" t="s">
        <v>95</v>
      </c>
      <c r="F549" s="10"/>
      <c r="G549" s="8">
        <v>15.19989</v>
      </c>
      <c r="H549" s="368">
        <v>15.19989</v>
      </c>
      <c r="I549" s="410">
        <f t="shared" si="16"/>
        <v>100</v>
      </c>
      <c r="J549" s="410"/>
    </row>
    <row r="550" spans="1:10" ht="153" x14ac:dyDescent="0.2">
      <c r="A550" s="4" t="s">
        <v>170</v>
      </c>
      <c r="B550" s="5" t="s">
        <v>171</v>
      </c>
      <c r="C550" s="362" t="s">
        <v>182</v>
      </c>
      <c r="D550" s="5" t="s">
        <v>183</v>
      </c>
      <c r="E550" s="5"/>
      <c r="F550" s="6">
        <v>23500</v>
      </c>
      <c r="G550" s="6">
        <v>21884.918450000001</v>
      </c>
      <c r="H550" s="6">
        <v>21884.918450000001</v>
      </c>
      <c r="I550" s="423">
        <f t="shared" si="16"/>
        <v>100</v>
      </c>
      <c r="J550" s="409">
        <f t="shared" si="17"/>
        <v>93.127312553191501</v>
      </c>
    </row>
    <row r="551" spans="1:10" x14ac:dyDescent="0.2">
      <c r="A551" s="7"/>
      <c r="B551" s="7"/>
      <c r="C551" s="7"/>
      <c r="D551" s="7"/>
      <c r="E551" s="7" t="s">
        <v>86</v>
      </c>
      <c r="F551" s="339">
        <v>23500</v>
      </c>
      <c r="G551" s="8">
        <v>21884.918450000001</v>
      </c>
      <c r="H551" s="368">
        <v>21884.918450000001</v>
      </c>
      <c r="I551" s="410">
        <f t="shared" si="16"/>
        <v>100</v>
      </c>
      <c r="J551" s="410">
        <f t="shared" si="17"/>
        <v>93.127312553191501</v>
      </c>
    </row>
    <row r="552" spans="1:10" ht="140.25" x14ac:dyDescent="0.2">
      <c r="A552" s="4" t="s">
        <v>170</v>
      </c>
      <c r="B552" s="5" t="s">
        <v>171</v>
      </c>
      <c r="C552" s="362" t="s">
        <v>184</v>
      </c>
      <c r="D552" s="5" t="s">
        <v>185</v>
      </c>
      <c r="E552" s="5"/>
      <c r="F552" s="6">
        <v>9772.768</v>
      </c>
      <c r="G552" s="6">
        <v>34405.556600000004</v>
      </c>
      <c r="H552" s="6">
        <v>34402.676599999999</v>
      </c>
      <c r="I552" s="423">
        <f t="shared" si="16"/>
        <v>99.991629259094722</v>
      </c>
      <c r="J552" s="435" t="s">
        <v>258</v>
      </c>
    </row>
    <row r="553" spans="1:10" x14ac:dyDescent="0.2">
      <c r="A553" s="7"/>
      <c r="B553" s="7"/>
      <c r="C553" s="7"/>
      <c r="D553" s="7"/>
      <c r="E553" s="7" t="s">
        <v>68</v>
      </c>
      <c r="F553" s="10"/>
      <c r="G553" s="8">
        <v>24632.7886</v>
      </c>
      <c r="H553" s="368">
        <v>24629.908599999999</v>
      </c>
      <c r="I553" s="410">
        <f t="shared" si="16"/>
        <v>99.988308266486726</v>
      </c>
      <c r="J553" s="410"/>
    </row>
    <row r="554" spans="1:10" ht="25.5" x14ac:dyDescent="0.2">
      <c r="A554" s="7"/>
      <c r="B554" s="7"/>
      <c r="C554" s="7"/>
      <c r="D554" s="7"/>
      <c r="E554" s="7" t="s">
        <v>70</v>
      </c>
      <c r="F554" s="340">
        <v>9772.768</v>
      </c>
      <c r="G554" s="8">
        <v>9772.768</v>
      </c>
      <c r="H554" s="368">
        <v>9772.768</v>
      </c>
      <c r="I554" s="410">
        <f t="shared" si="16"/>
        <v>100</v>
      </c>
      <c r="J554" s="410">
        <f t="shared" si="17"/>
        <v>100</v>
      </c>
    </row>
    <row r="555" spans="1:10" ht="127.5" x14ac:dyDescent="0.2">
      <c r="A555" s="4" t="s">
        <v>170</v>
      </c>
      <c r="B555" s="5" t="s">
        <v>171</v>
      </c>
      <c r="C555" s="362" t="s">
        <v>186</v>
      </c>
      <c r="D555" s="5" t="s">
        <v>187</v>
      </c>
      <c r="E555" s="5"/>
      <c r="F555" s="6">
        <v>107581.6004</v>
      </c>
      <c r="G555" s="6">
        <v>36213.826260000002</v>
      </c>
      <c r="H555" s="6">
        <v>36213.826260000002</v>
      </c>
      <c r="I555" s="423">
        <f t="shared" si="16"/>
        <v>100</v>
      </c>
      <c r="J555" s="409">
        <f t="shared" si="17"/>
        <v>33.661728516171067</v>
      </c>
    </row>
    <row r="556" spans="1:10" s="350" customFormat="1" x14ac:dyDescent="0.2">
      <c r="A556" s="210"/>
      <c r="B556" s="211"/>
      <c r="C556" s="371"/>
      <c r="D556" s="211"/>
      <c r="E556" s="353" t="s">
        <v>30</v>
      </c>
      <c r="F556" s="354">
        <v>33554.303</v>
      </c>
      <c r="G556" s="351"/>
      <c r="H556" s="351"/>
      <c r="I556" s="430"/>
      <c r="J556" s="420">
        <f t="shared" si="17"/>
        <v>0</v>
      </c>
    </row>
    <row r="557" spans="1:10" ht="25.5" x14ac:dyDescent="0.2">
      <c r="A557" s="7"/>
      <c r="B557" s="7"/>
      <c r="C557" s="363"/>
      <c r="D557" s="7"/>
      <c r="E557" s="7" t="s">
        <v>78</v>
      </c>
      <c r="F557" s="341">
        <v>10000</v>
      </c>
      <c r="G557" s="8">
        <v>10000</v>
      </c>
      <c r="H557" s="368">
        <v>10000</v>
      </c>
      <c r="I557" s="410">
        <f t="shared" si="16"/>
        <v>100</v>
      </c>
      <c r="J557" s="410">
        <f t="shared" si="17"/>
        <v>100</v>
      </c>
    </row>
    <row r="558" spans="1:10" s="342" customFormat="1" x14ac:dyDescent="0.2">
      <c r="A558" s="343"/>
      <c r="B558" s="343"/>
      <c r="C558" s="343"/>
      <c r="D558" s="343"/>
      <c r="E558" s="346" t="s">
        <v>79</v>
      </c>
      <c r="F558" s="347">
        <v>27813.471140000001</v>
      </c>
      <c r="G558" s="344"/>
      <c r="H558" s="368"/>
      <c r="I558" s="410"/>
      <c r="J558" s="410">
        <f t="shared" si="17"/>
        <v>0</v>
      </c>
    </row>
    <row r="559" spans="1:10" x14ac:dyDescent="0.2">
      <c r="A559" s="7"/>
      <c r="B559" s="7"/>
      <c r="C559" s="7"/>
      <c r="D559" s="7"/>
      <c r="E559" s="7" t="s">
        <v>88</v>
      </c>
      <c r="F559" s="344">
        <v>26213.826260000002</v>
      </c>
      <c r="G559" s="8">
        <v>26213.826260000002</v>
      </c>
      <c r="H559" s="368">
        <v>26213.826260000002</v>
      </c>
      <c r="I559" s="410">
        <f t="shared" si="16"/>
        <v>100</v>
      </c>
      <c r="J559" s="410">
        <f t="shared" si="17"/>
        <v>100</v>
      </c>
    </row>
    <row r="560" spans="1:10" s="345" customFormat="1" x14ac:dyDescent="0.2">
      <c r="A560" s="11"/>
      <c r="B560" s="12"/>
      <c r="C560" s="12"/>
      <c r="D560" s="12"/>
      <c r="E560" s="348" t="s">
        <v>90</v>
      </c>
      <c r="F560" s="349">
        <v>10000</v>
      </c>
      <c r="G560" s="13"/>
      <c r="H560" s="13"/>
      <c r="I560" s="424"/>
      <c r="J560" s="411">
        <f t="shared" si="17"/>
        <v>0</v>
      </c>
    </row>
    <row r="561" spans="1:10" ht="140.25" x14ac:dyDescent="0.2">
      <c r="A561" s="4" t="s">
        <v>170</v>
      </c>
      <c r="B561" s="5" t="s">
        <v>171</v>
      </c>
      <c r="C561" s="362" t="s">
        <v>188</v>
      </c>
      <c r="D561" s="5" t="s">
        <v>189</v>
      </c>
      <c r="E561" s="5"/>
      <c r="F561" s="16">
        <f t="array" ref="F561">[1]!'!Бюджет!R16C7'</f>
        <v>192987.21</v>
      </c>
      <c r="G561" s="6">
        <v>103530</v>
      </c>
      <c r="H561" s="6"/>
      <c r="I561" s="423">
        <f t="shared" si="16"/>
        <v>0</v>
      </c>
      <c r="J561" s="409">
        <f t="shared" si="17"/>
        <v>0</v>
      </c>
    </row>
    <row r="562" spans="1:10" ht="25.5" x14ac:dyDescent="0.2">
      <c r="A562" s="7"/>
      <c r="B562" s="7"/>
      <c r="C562" s="7"/>
      <c r="D562" s="7"/>
      <c r="E562" s="7" t="s">
        <v>78</v>
      </c>
      <c r="F562" s="355">
        <v>192987.21</v>
      </c>
      <c r="G562" s="8">
        <v>103530</v>
      </c>
      <c r="H562" s="368"/>
      <c r="I562" s="410">
        <f t="shared" si="16"/>
        <v>0</v>
      </c>
      <c r="J562" s="410">
        <f t="shared" si="17"/>
        <v>0</v>
      </c>
    </row>
    <row r="563" spans="1:10" ht="102" x14ac:dyDescent="0.2">
      <c r="A563" s="4" t="s">
        <v>170</v>
      </c>
      <c r="B563" s="5" t="s">
        <v>171</v>
      </c>
      <c r="C563" s="362" t="s">
        <v>190</v>
      </c>
      <c r="D563" s="5" t="s">
        <v>191</v>
      </c>
      <c r="E563" s="5"/>
      <c r="F563" s="5"/>
      <c r="G563" s="6">
        <v>50262.1</v>
      </c>
      <c r="H563" s="6">
        <v>50262.099730000002</v>
      </c>
      <c r="I563" s="423">
        <f t="shared" si="16"/>
        <v>99.999999462815921</v>
      </c>
      <c r="J563" s="409"/>
    </row>
    <row r="564" spans="1:10" x14ac:dyDescent="0.2">
      <c r="A564" s="7"/>
      <c r="B564" s="7"/>
      <c r="C564" s="7"/>
      <c r="D564" s="7"/>
      <c r="E564" s="7" t="s">
        <v>30</v>
      </c>
      <c r="F564" s="10"/>
      <c r="G564" s="8">
        <v>50262.1</v>
      </c>
      <c r="H564" s="368">
        <v>50262.099730000002</v>
      </c>
      <c r="I564" s="410">
        <f t="shared" si="16"/>
        <v>99.999999462815921</v>
      </c>
      <c r="J564" s="410"/>
    </row>
    <row r="565" spans="1:10" ht="127.5" x14ac:dyDescent="0.2">
      <c r="A565" s="4" t="s">
        <v>170</v>
      </c>
      <c r="B565" s="5" t="s">
        <v>171</v>
      </c>
      <c r="C565" s="362" t="s">
        <v>192</v>
      </c>
      <c r="D565" s="5" t="s">
        <v>193</v>
      </c>
      <c r="E565" s="5"/>
      <c r="F565" s="6">
        <v>15772</v>
      </c>
      <c r="G565" s="6">
        <v>14289.002920000001</v>
      </c>
      <c r="H565" s="6">
        <v>12329.002920000001</v>
      </c>
      <c r="I565" s="423">
        <f t="shared" si="16"/>
        <v>86.283157677456757</v>
      </c>
      <c r="J565" s="409">
        <f t="shared" si="17"/>
        <v>78.170193507481628</v>
      </c>
    </row>
    <row r="566" spans="1:10" x14ac:dyDescent="0.2">
      <c r="A566" s="7"/>
      <c r="B566" s="7"/>
      <c r="C566" s="7"/>
      <c r="D566" s="7"/>
      <c r="E566" s="7" t="s">
        <v>65</v>
      </c>
      <c r="F566" s="356">
        <v>15772</v>
      </c>
      <c r="G566" s="8">
        <v>14289.002920000001</v>
      </c>
      <c r="H566" s="368">
        <v>12329.002920000001</v>
      </c>
      <c r="I566" s="410">
        <f t="shared" si="16"/>
        <v>86.283157677456757</v>
      </c>
      <c r="J566" s="410">
        <f t="shared" si="17"/>
        <v>78.170193507481628</v>
      </c>
    </row>
    <row r="567" spans="1:10" ht="102" x14ac:dyDescent="0.2">
      <c r="A567" s="4" t="s">
        <v>170</v>
      </c>
      <c r="B567" s="5" t="s">
        <v>171</v>
      </c>
      <c r="C567" s="362" t="s">
        <v>194</v>
      </c>
      <c r="D567" s="5" t="s">
        <v>195</v>
      </c>
      <c r="E567" s="5"/>
      <c r="F567" s="5"/>
      <c r="G567" s="6">
        <v>10109.3084</v>
      </c>
      <c r="H567" s="6">
        <v>10109.3084</v>
      </c>
      <c r="I567" s="423">
        <f t="shared" si="16"/>
        <v>100</v>
      </c>
      <c r="J567" s="409"/>
    </row>
    <row r="568" spans="1:10" x14ac:dyDescent="0.2">
      <c r="A568" s="7"/>
      <c r="B568" s="7"/>
      <c r="C568" s="7"/>
      <c r="D568" s="7"/>
      <c r="E568" s="7" t="s">
        <v>30</v>
      </c>
      <c r="F568" s="10"/>
      <c r="G568" s="8">
        <v>10109.3084</v>
      </c>
      <c r="H568" s="368">
        <v>10109.3084</v>
      </c>
      <c r="I568" s="410">
        <f t="shared" si="16"/>
        <v>100</v>
      </c>
      <c r="J568" s="410"/>
    </row>
    <row r="569" spans="1:10" ht="153" x14ac:dyDescent="0.2">
      <c r="A569" s="4" t="s">
        <v>170</v>
      </c>
      <c r="B569" s="5" t="s">
        <v>171</v>
      </c>
      <c r="C569" s="362" t="s">
        <v>196</v>
      </c>
      <c r="D569" s="5" t="s">
        <v>197</v>
      </c>
      <c r="E569" s="5"/>
      <c r="F569" s="6">
        <v>45000</v>
      </c>
      <c r="G569" s="6">
        <v>134622.36564</v>
      </c>
      <c r="H569" s="6">
        <v>134577.36564</v>
      </c>
      <c r="I569" s="423">
        <f t="shared" si="16"/>
        <v>99.966573162055155</v>
      </c>
      <c r="J569" s="435" t="s">
        <v>260</v>
      </c>
    </row>
    <row r="570" spans="1:10" s="352" customFormat="1" ht="25.5" x14ac:dyDescent="0.2">
      <c r="A570" s="210"/>
      <c r="B570" s="211"/>
      <c r="C570" s="371"/>
      <c r="D570" s="211"/>
      <c r="E570" s="357" t="s">
        <v>127</v>
      </c>
      <c r="F570" s="358">
        <v>26887.066470000002</v>
      </c>
      <c r="G570" s="351"/>
      <c r="H570" s="351"/>
      <c r="I570" s="430"/>
      <c r="J570" s="410">
        <f t="shared" si="17"/>
        <v>0</v>
      </c>
    </row>
    <row r="571" spans="1:10" x14ac:dyDescent="0.2">
      <c r="A571" s="7"/>
      <c r="B571" s="7"/>
      <c r="C571" s="7"/>
      <c r="D571" s="7"/>
      <c r="E571" s="7" t="s">
        <v>91</v>
      </c>
      <c r="F571" s="10"/>
      <c r="G571" s="8">
        <v>116576.35460999999</v>
      </c>
      <c r="H571" s="368">
        <v>116531.35460999999</v>
      </c>
      <c r="I571" s="410">
        <f t="shared" si="16"/>
        <v>99.961398690025476</v>
      </c>
      <c r="J571" s="410"/>
    </row>
    <row r="572" spans="1:10" ht="25.5" x14ac:dyDescent="0.2">
      <c r="A572" s="7"/>
      <c r="B572" s="7"/>
      <c r="C572" s="7"/>
      <c r="D572" s="7"/>
      <c r="E572" s="7" t="s">
        <v>97</v>
      </c>
      <c r="F572" s="359">
        <v>18112.933529999998</v>
      </c>
      <c r="G572" s="8">
        <v>18046.011030000001</v>
      </c>
      <c r="H572" s="368">
        <v>18046.011030000001</v>
      </c>
      <c r="I572" s="410">
        <f t="shared" si="16"/>
        <v>100</v>
      </c>
      <c r="J572" s="410">
        <f t="shared" si="17"/>
        <v>99.630526441842477</v>
      </c>
    </row>
    <row r="573" spans="1:10" ht="127.5" x14ac:dyDescent="0.2">
      <c r="A573" s="4" t="s">
        <v>170</v>
      </c>
      <c r="B573" s="5" t="s">
        <v>171</v>
      </c>
      <c r="C573" s="362" t="s">
        <v>198</v>
      </c>
      <c r="D573" s="5" t="s">
        <v>199</v>
      </c>
      <c r="E573" s="5"/>
      <c r="F573" s="6">
        <v>50000</v>
      </c>
      <c r="G573" s="6">
        <v>6903.7557100000004</v>
      </c>
      <c r="H573" s="6"/>
      <c r="I573" s="423">
        <f t="shared" si="16"/>
        <v>0</v>
      </c>
      <c r="J573" s="409">
        <f t="shared" si="17"/>
        <v>0</v>
      </c>
    </row>
    <row r="574" spans="1:10" ht="25.5" x14ac:dyDescent="0.2">
      <c r="A574" s="7"/>
      <c r="B574" s="7"/>
      <c r="C574" s="7"/>
      <c r="D574" s="7"/>
      <c r="E574" s="7" t="s">
        <v>12</v>
      </c>
      <c r="F574" s="360">
        <v>10000</v>
      </c>
      <c r="G574" s="8">
        <v>6903.7557100000004</v>
      </c>
      <c r="H574" s="368"/>
      <c r="I574" s="410">
        <f t="shared" si="16"/>
        <v>0</v>
      </c>
      <c r="J574" s="410">
        <f t="shared" si="17"/>
        <v>0</v>
      </c>
    </row>
    <row r="575" spans="1:10" s="352" customFormat="1" x14ac:dyDescent="0.2">
      <c r="A575" s="353"/>
      <c r="B575" s="353"/>
      <c r="C575" s="353"/>
      <c r="D575" s="353"/>
      <c r="E575" s="353" t="s">
        <v>30</v>
      </c>
      <c r="F575" s="361">
        <v>20000</v>
      </c>
      <c r="G575" s="354"/>
      <c r="H575" s="368"/>
      <c r="I575" s="410"/>
      <c r="J575" s="410">
        <f t="shared" si="17"/>
        <v>0</v>
      </c>
    </row>
    <row r="576" spans="1:10" s="352" customFormat="1" x14ac:dyDescent="0.2">
      <c r="A576" s="353"/>
      <c r="B576" s="353"/>
      <c r="C576" s="353"/>
      <c r="D576" s="353"/>
      <c r="E576" s="353" t="s">
        <v>22</v>
      </c>
      <c r="F576" s="361">
        <v>20000</v>
      </c>
      <c r="G576" s="354"/>
      <c r="H576" s="368"/>
      <c r="I576" s="410"/>
      <c r="J576" s="410">
        <f t="shared" si="17"/>
        <v>0</v>
      </c>
    </row>
    <row r="577" spans="1:10" ht="127.5" x14ac:dyDescent="0.2">
      <c r="A577" s="4" t="s">
        <v>170</v>
      </c>
      <c r="B577" s="5" t="s">
        <v>171</v>
      </c>
      <c r="C577" s="362" t="s">
        <v>200</v>
      </c>
      <c r="D577" s="5" t="s">
        <v>201</v>
      </c>
      <c r="E577" s="5"/>
      <c r="F577" s="5"/>
      <c r="G577" s="6">
        <v>138552.66</v>
      </c>
      <c r="H577" s="6">
        <v>138552.66</v>
      </c>
      <c r="I577" s="423">
        <f t="shared" si="16"/>
        <v>100</v>
      </c>
      <c r="J577" s="409"/>
    </row>
    <row r="578" spans="1:10" ht="25.5" x14ac:dyDescent="0.2">
      <c r="A578" s="7"/>
      <c r="B578" s="7"/>
      <c r="C578" s="7"/>
      <c r="D578" s="7"/>
      <c r="E578" s="7" t="s">
        <v>70</v>
      </c>
      <c r="F578" s="10"/>
      <c r="G578" s="8">
        <v>138552.66</v>
      </c>
      <c r="H578" s="368">
        <v>138552.66</v>
      </c>
      <c r="I578" s="410">
        <f t="shared" si="16"/>
        <v>100</v>
      </c>
      <c r="J578" s="410"/>
    </row>
    <row r="579" spans="1:10" ht="15" x14ac:dyDescent="0.25">
      <c r="A579" s="433" t="s">
        <v>4</v>
      </c>
      <c r="B579" s="433"/>
      <c r="C579" s="433"/>
      <c r="D579" s="433"/>
      <c r="E579" s="433"/>
      <c r="F579" s="372">
        <v>5016432.1379300002</v>
      </c>
      <c r="G579" s="3">
        <v>5803120.7314200001</v>
      </c>
      <c r="H579" s="3">
        <v>5474325.5069199996</v>
      </c>
      <c r="I579" s="421">
        <f t="shared" si="16"/>
        <v>94.334165361754501</v>
      </c>
      <c r="J579" s="421">
        <f t="shared" si="17"/>
        <v>109.12786929833653</v>
      </c>
    </row>
  </sheetData>
  <autoFilter ref="A4:J579"/>
  <mergeCells count="3">
    <mergeCell ref="A1:J1"/>
    <mergeCell ref="A579:E579"/>
    <mergeCell ref="J3"/>
  </mergeCells>
  <pageMargins left="0.55118110236220474" right="0.19685039370078741" top="0.27559055118110237" bottom="0.31496062992125984" header="0.15748031496062992" footer="0.15748031496062992"/>
  <pageSetup paperSize="9" scale="62"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 width="36.85546875" style="1" customWidth="1"/>
  </cols>
  <sheetData>
    <row r="1" spans="1:1" ht="255" x14ac:dyDescent="0.2">
      <c r="A1" s="9" t="s">
        <v>202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Параметры отчета</vt:lpstr>
      <vt:lpstr>Parameters</vt:lpstr>
      <vt:lpstr>Бюджет!Заголовки_для_печати</vt:lpstr>
    </vt:vector>
  </TitlesOfParts>
  <Company>BSS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Хамлова Наталья Львовна</cp:lastModifiedBy>
  <cp:lastPrinted>2022-05-13T00:57:37Z</cp:lastPrinted>
  <dcterms:created xsi:type="dcterms:W3CDTF">2002-03-11T10:22:12Z</dcterms:created>
  <dcterms:modified xsi:type="dcterms:W3CDTF">2022-05-13T01:17:08Z</dcterms:modified>
</cp:coreProperties>
</file>